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1560" yWindow="1560" windowWidth="21600" windowHeight="11385" tabRatio="218"/>
  </bookViews>
  <sheets>
    <sheet name="Ф14" sheetId="1" r:id="rId1"/>
  </sheets>
  <definedNames>
    <definedName name="Z_A7F1BD48_9CA1_4165_9F6D_ABEDB4439C9A_.wvu.Rows" localSheetId="0">Ф14!#REF!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36" i="1" l="1"/>
  <c r="O36" i="1"/>
  <c r="N36" i="1"/>
  <c r="M36" i="1"/>
  <c r="L36" i="1"/>
  <c r="K36" i="1"/>
  <c r="P81" i="1"/>
  <c r="O81" i="1"/>
  <c r="N81" i="1"/>
  <c r="M81" i="1"/>
  <c r="L81" i="1"/>
  <c r="K81" i="1"/>
  <c r="AN65" i="1" l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65" i="1"/>
  <c r="V62" i="1"/>
  <c r="V59" i="1"/>
  <c r="J100" i="1" l="1"/>
  <c r="I100" i="1"/>
  <c r="H100" i="1"/>
  <c r="G100" i="1"/>
  <c r="F100" i="1"/>
  <c r="E100" i="1"/>
  <c r="J95" i="1"/>
  <c r="I95" i="1"/>
  <c r="H95" i="1"/>
  <c r="G95" i="1"/>
  <c r="F95" i="1"/>
  <c r="E95" i="1"/>
  <c r="J91" i="1"/>
  <c r="I91" i="1"/>
  <c r="H91" i="1"/>
  <c r="G91" i="1"/>
  <c r="F91" i="1"/>
  <c r="E91" i="1"/>
  <c r="J90" i="1"/>
  <c r="I90" i="1"/>
  <c r="H90" i="1"/>
  <c r="G90" i="1"/>
  <c r="F90" i="1"/>
  <c r="E90" i="1"/>
  <c r="J87" i="1"/>
  <c r="I87" i="1"/>
  <c r="H87" i="1"/>
  <c r="G87" i="1"/>
  <c r="F87" i="1"/>
  <c r="E87" i="1"/>
  <c r="J83" i="1"/>
  <c r="I83" i="1"/>
  <c r="H83" i="1"/>
  <c r="G83" i="1"/>
  <c r="F83" i="1"/>
  <c r="E83" i="1"/>
  <c r="J77" i="1"/>
  <c r="I77" i="1"/>
  <c r="H77" i="1"/>
  <c r="G77" i="1"/>
  <c r="F77" i="1"/>
  <c r="E77" i="1"/>
  <c r="J76" i="1"/>
  <c r="I76" i="1"/>
  <c r="H76" i="1"/>
  <c r="G76" i="1"/>
  <c r="F76" i="1"/>
  <c r="E76" i="1"/>
  <c r="J73" i="1"/>
  <c r="I73" i="1"/>
  <c r="H73" i="1"/>
  <c r="G73" i="1"/>
  <c r="F73" i="1"/>
  <c r="E73" i="1"/>
  <c r="J72" i="1"/>
  <c r="I72" i="1"/>
  <c r="J70" i="1"/>
  <c r="I70" i="1"/>
  <c r="J69" i="1"/>
  <c r="I69" i="1"/>
  <c r="J65" i="1"/>
  <c r="I65" i="1"/>
  <c r="H65" i="1"/>
  <c r="G65" i="1"/>
  <c r="F65" i="1"/>
  <c r="E65" i="1"/>
  <c r="J62" i="1"/>
  <c r="I62" i="1"/>
  <c r="H62" i="1"/>
  <c r="G62" i="1"/>
  <c r="F62" i="1"/>
  <c r="E62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3" i="1"/>
  <c r="I53" i="1"/>
  <c r="H53" i="1"/>
  <c r="G53" i="1"/>
  <c r="F53" i="1"/>
  <c r="E53" i="1"/>
  <c r="J48" i="1"/>
  <c r="I48" i="1"/>
  <c r="H48" i="1"/>
  <c r="G48" i="1"/>
  <c r="F48" i="1"/>
  <c r="E48" i="1"/>
  <c r="J45" i="1"/>
  <c r="I45" i="1"/>
  <c r="H45" i="1"/>
  <c r="G45" i="1"/>
  <c r="F45" i="1"/>
  <c r="E45" i="1"/>
  <c r="J44" i="1"/>
  <c r="J43" i="1" s="1"/>
  <c r="I44" i="1"/>
  <c r="H44" i="1"/>
  <c r="G44" i="1"/>
  <c r="F44" i="1"/>
  <c r="E44" i="1"/>
  <c r="I43" i="1"/>
  <c r="H43" i="1"/>
  <c r="G43" i="1"/>
  <c r="F43" i="1"/>
  <c r="E43" i="1"/>
  <c r="J41" i="1"/>
  <c r="I41" i="1"/>
  <c r="H41" i="1"/>
  <c r="G41" i="1"/>
  <c r="F41" i="1"/>
  <c r="E41" i="1"/>
  <c r="J38" i="1"/>
  <c r="I38" i="1"/>
  <c r="H38" i="1"/>
  <c r="G38" i="1"/>
  <c r="F38" i="1"/>
  <c r="E38" i="1"/>
  <c r="J33" i="1"/>
  <c r="I33" i="1"/>
  <c r="H33" i="1"/>
  <c r="G33" i="1"/>
  <c r="F33" i="1"/>
  <c r="E33" i="1"/>
  <c r="J32" i="1"/>
  <c r="I32" i="1"/>
  <c r="I31" i="1" s="1"/>
  <c r="H32" i="1"/>
  <c r="G32" i="1"/>
  <c r="F32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P56" i="1"/>
  <c r="O56" i="1"/>
  <c r="N56" i="1"/>
  <c r="M56" i="1"/>
  <c r="L56" i="1"/>
  <c r="K56" i="1"/>
  <c r="P54" i="1"/>
  <c r="O54" i="1"/>
  <c r="N54" i="1"/>
  <c r="M54" i="1"/>
  <c r="L54" i="1"/>
  <c r="K54" i="1"/>
  <c r="E32" i="1" l="1"/>
  <c r="J31" i="1"/>
  <c r="G25" i="1" l="1"/>
  <c r="F25" i="1"/>
  <c r="E25" i="1"/>
  <c r="J25" i="1"/>
  <c r="I25" i="1"/>
  <c r="E23" i="1"/>
  <c r="J23" i="1"/>
  <c r="J27" i="1"/>
  <c r="I27" i="1"/>
  <c r="I26" i="1" s="1"/>
  <c r="I20" i="1" s="1"/>
  <c r="H27" i="1"/>
  <c r="H26" i="1" s="1"/>
  <c r="H20" i="1" s="1"/>
  <c r="G27" i="1"/>
  <c r="G26" i="1" s="1"/>
  <c r="G20" i="1" s="1"/>
  <c r="F27" i="1"/>
  <c r="E27" i="1"/>
  <c r="E26" i="1" s="1"/>
  <c r="E20" i="1" s="1"/>
  <c r="J26" i="1"/>
  <c r="J20" i="1" s="1"/>
  <c r="F26" i="1"/>
  <c r="F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F53" i="1"/>
  <c r="R59" i="1"/>
  <c r="S59" i="1"/>
  <c r="T59" i="1"/>
  <c r="U59" i="1"/>
  <c r="R62" i="1"/>
  <c r="S62" i="1"/>
  <c r="T62" i="1"/>
  <c r="U62" i="1"/>
  <c r="R65" i="1"/>
  <c r="S65" i="1"/>
  <c r="T65" i="1"/>
  <c r="U65" i="1"/>
  <c r="R70" i="1"/>
  <c r="R69" i="1" s="1"/>
  <c r="S70" i="1"/>
  <c r="S69" i="1" s="1"/>
  <c r="T70" i="1"/>
  <c r="T69" i="1" s="1"/>
  <c r="U70" i="1"/>
  <c r="U69" i="1" s="1"/>
  <c r="V70" i="1"/>
  <c r="V69" i="1" s="1"/>
  <c r="W70" i="1"/>
  <c r="W69" i="1" s="1"/>
  <c r="X70" i="1"/>
  <c r="X69" i="1" s="1"/>
  <c r="Y70" i="1"/>
  <c r="Y69" i="1" s="1"/>
  <c r="Z70" i="1"/>
  <c r="Z69" i="1" s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F69" i="1" s="1"/>
  <c r="AG70" i="1"/>
  <c r="AG69" i="1" s="1"/>
  <c r="AH70" i="1"/>
  <c r="AH69" i="1" s="1"/>
  <c r="AI70" i="1"/>
  <c r="AI69" i="1" s="1"/>
  <c r="AJ70" i="1"/>
  <c r="AJ69" i="1" s="1"/>
  <c r="AK70" i="1"/>
  <c r="AK69" i="1" s="1"/>
  <c r="AL70" i="1"/>
  <c r="AL69" i="1" s="1"/>
  <c r="AM70" i="1"/>
  <c r="AM69" i="1" s="1"/>
  <c r="AN70" i="1"/>
  <c r="AN69" i="1" s="1"/>
  <c r="R77" i="1"/>
  <c r="R76" i="1" s="1"/>
  <c r="S77" i="1"/>
  <c r="S76" i="1" s="1"/>
  <c r="T77" i="1"/>
  <c r="T76" i="1" s="1"/>
  <c r="U77" i="1"/>
  <c r="U76" i="1" s="1"/>
  <c r="V77" i="1"/>
  <c r="V76" i="1" s="1"/>
  <c r="W77" i="1"/>
  <c r="W76" i="1" s="1"/>
  <c r="X77" i="1"/>
  <c r="X76" i="1" s="1"/>
  <c r="Y77" i="1"/>
  <c r="Y76" i="1" s="1"/>
  <c r="Z77" i="1"/>
  <c r="Z76" i="1" s="1"/>
  <c r="AA77" i="1"/>
  <c r="AA76" i="1" s="1"/>
  <c r="AB77" i="1"/>
  <c r="AB76" i="1" s="1"/>
  <c r="AC77" i="1"/>
  <c r="AC76" i="1" s="1"/>
  <c r="AD77" i="1"/>
  <c r="AD76" i="1" s="1"/>
  <c r="AE77" i="1"/>
  <c r="AE76" i="1" s="1"/>
  <c r="AF77" i="1"/>
  <c r="AF76" i="1" s="1"/>
  <c r="AG77" i="1"/>
  <c r="AG76" i="1" s="1"/>
  <c r="AH77" i="1"/>
  <c r="AH76" i="1" s="1"/>
  <c r="AI77" i="1"/>
  <c r="AI76" i="1" s="1"/>
  <c r="AJ77" i="1"/>
  <c r="AJ76" i="1" s="1"/>
  <c r="AK77" i="1"/>
  <c r="AK76" i="1" s="1"/>
  <c r="AL77" i="1"/>
  <c r="AL76" i="1" s="1"/>
  <c r="AM77" i="1"/>
  <c r="AM76" i="1" s="1"/>
  <c r="AN77" i="1"/>
  <c r="AN76" i="1" s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G23" i="1" l="1"/>
  <c r="H23" i="1"/>
  <c r="F23" i="1"/>
  <c r="H25" i="1"/>
  <c r="AK44" i="1"/>
  <c r="AE44" i="1"/>
  <c r="Y44" i="1"/>
  <c r="S44" i="1"/>
  <c r="W44" i="1"/>
  <c r="AM32" i="1"/>
  <c r="AG32" i="1"/>
  <c r="AA32" i="1"/>
  <c r="U32" i="1"/>
  <c r="J21" i="1"/>
  <c r="J19" i="1" s="1"/>
  <c r="AD25" i="1"/>
  <c r="AJ58" i="1"/>
  <c r="AJ57" i="1" s="1"/>
  <c r="AD58" i="1"/>
  <c r="AD57" i="1" s="1"/>
  <c r="AN53" i="1"/>
  <c r="AH53" i="1"/>
  <c r="AB53" i="1"/>
  <c r="V53" i="1"/>
  <c r="AI32" i="1"/>
  <c r="AI53" i="1"/>
  <c r="AJ23" i="1"/>
  <c r="AD23" i="1"/>
  <c r="X23" i="1"/>
  <c r="R23" i="1"/>
  <c r="AK25" i="1"/>
  <c r="AE25" i="1"/>
  <c r="AN44" i="1"/>
  <c r="AH44" i="1"/>
  <c r="AH43" i="1" s="1"/>
  <c r="AB44" i="1"/>
  <c r="V44" i="1"/>
  <c r="V43" i="1" s="1"/>
  <c r="AL44" i="1"/>
  <c r="AF44" i="1"/>
  <c r="AF43" i="1" s="1"/>
  <c r="AM53" i="1"/>
  <c r="AG53" i="1"/>
  <c r="AA53" i="1"/>
  <c r="U53" i="1"/>
  <c r="AC32" i="1"/>
  <c r="AJ44" i="1"/>
  <c r="AD44" i="1"/>
  <c r="X44" i="1"/>
  <c r="R44" i="1"/>
  <c r="AM25" i="1"/>
  <c r="AG25" i="1"/>
  <c r="AA25" i="1"/>
  <c r="U25" i="1"/>
  <c r="Z53" i="1"/>
  <c r="AC44" i="1"/>
  <c r="AJ25" i="1"/>
  <c r="X25" i="1"/>
  <c r="R25" i="1"/>
  <c r="AI44" i="1"/>
  <c r="AM58" i="1"/>
  <c r="AM57" i="1" s="1"/>
  <c r="AG58" i="1"/>
  <c r="AG57" i="1" s="1"/>
  <c r="AA58" i="1"/>
  <c r="AA57" i="1" s="1"/>
  <c r="U58" i="1"/>
  <c r="U57" i="1" s="1"/>
  <c r="AL58" i="1"/>
  <c r="AL57" i="1" s="1"/>
  <c r="AF58" i="1"/>
  <c r="AF57" i="1" s="1"/>
  <c r="Z58" i="1"/>
  <c r="Z57" i="1" s="1"/>
  <c r="T58" i="1"/>
  <c r="T57" i="1" s="1"/>
  <c r="AK58" i="1"/>
  <c r="AK57" i="1" s="1"/>
  <c r="AE58" i="1"/>
  <c r="AE57" i="1" s="1"/>
  <c r="Y58" i="1"/>
  <c r="Y57" i="1" s="1"/>
  <c r="S58" i="1"/>
  <c r="S57" i="1" s="1"/>
  <c r="AC53" i="1"/>
  <c r="W53" i="1"/>
  <c r="AM23" i="1"/>
  <c r="AG23" i="1"/>
  <c r="AA23" i="1"/>
  <c r="U23" i="1"/>
  <c r="X58" i="1"/>
  <c r="X57" i="1" s="1"/>
  <c r="Z44" i="1"/>
  <c r="T44" i="1"/>
  <c r="AJ32" i="1"/>
  <c r="AD32" i="1"/>
  <c r="X32" i="1"/>
  <c r="R32" i="1"/>
  <c r="R58" i="1"/>
  <c r="R57" i="1" s="1"/>
  <c r="AI58" i="1"/>
  <c r="AI57" i="1" s="1"/>
  <c r="AC58" i="1"/>
  <c r="AC57" i="1" s="1"/>
  <c r="W58" i="1"/>
  <c r="W57" i="1" s="1"/>
  <c r="AL53" i="1"/>
  <c r="T53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58" i="1"/>
  <c r="AN57" i="1" s="1"/>
  <c r="AH58" i="1"/>
  <c r="AH57" i="1" s="1"/>
  <c r="AB58" i="1"/>
  <c r="AB57" i="1" s="1"/>
  <c r="V58" i="1"/>
  <c r="V57" i="1" s="1"/>
  <c r="AK53" i="1"/>
  <c r="AE53" i="1"/>
  <c r="AE43" i="1" s="1"/>
  <c r="Y53" i="1"/>
  <c r="S53" i="1"/>
  <c r="AJ53" i="1"/>
  <c r="AD53" i="1"/>
  <c r="X53" i="1"/>
  <c r="R53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44" i="1"/>
  <c r="AG44" i="1"/>
  <c r="AA44" i="1"/>
  <c r="U44" i="1"/>
  <c r="AL32" i="1"/>
  <c r="AF32" i="1"/>
  <c r="Z32" i="1"/>
  <c r="T32" i="1"/>
  <c r="AK32" i="1"/>
  <c r="AE32" i="1"/>
  <c r="Y32" i="1"/>
  <c r="S32" i="1"/>
  <c r="X43" i="1" l="1"/>
  <c r="X31" i="1"/>
  <c r="X21" i="1" s="1"/>
  <c r="AK43" i="1"/>
  <c r="S43" i="1"/>
  <c r="Y43" i="1"/>
  <c r="Y31" i="1" s="1"/>
  <c r="Y21" i="1" s="1"/>
  <c r="AG43" i="1"/>
  <c r="AG31" i="1" s="1"/>
  <c r="AG21" i="1" s="1"/>
  <c r="Z43" i="1"/>
  <c r="Z31" i="1" s="1"/>
  <c r="Z21" i="1" s="1"/>
  <c r="W43" i="1"/>
  <c r="AB43" i="1"/>
  <c r="AB31" i="1" s="1"/>
  <c r="AB21" i="1" s="1"/>
  <c r="AI43" i="1"/>
  <c r="AI31" i="1" s="1"/>
  <c r="AI21" i="1" s="1"/>
  <c r="AI19" i="1" s="1"/>
  <c r="AJ43" i="1"/>
  <c r="AJ31" i="1" s="1"/>
  <c r="AJ21" i="1" s="1"/>
  <c r="AJ19" i="1" s="1"/>
  <c r="AN43" i="1"/>
  <c r="AN31" i="1" s="1"/>
  <c r="AN21" i="1" s="1"/>
  <c r="AN19" i="1" s="1"/>
  <c r="V31" i="1"/>
  <c r="V21" i="1" s="1"/>
  <c r="AK31" i="1"/>
  <c r="AK21" i="1" s="1"/>
  <c r="AK19" i="1" s="1"/>
  <c r="AL43" i="1"/>
  <c r="AL31" i="1" s="1"/>
  <c r="AL21" i="1" s="1"/>
  <c r="AL19" i="1" s="1"/>
  <c r="U43" i="1"/>
  <c r="U31" i="1" s="1"/>
  <c r="U21" i="1" s="1"/>
  <c r="AH31" i="1"/>
  <c r="AH21" i="1" s="1"/>
  <c r="AC43" i="1"/>
  <c r="AC31" i="1" s="1"/>
  <c r="AC21" i="1" s="1"/>
  <c r="T43" i="1"/>
  <c r="T31" i="1" s="1"/>
  <c r="T21" i="1" s="1"/>
  <c r="R43" i="1"/>
  <c r="R31" i="1" s="1"/>
  <c r="R21" i="1" s="1"/>
  <c r="AA43" i="1"/>
  <c r="AA31" i="1" s="1"/>
  <c r="AA21" i="1" s="1"/>
  <c r="AD43" i="1"/>
  <c r="AD31" i="1" s="1"/>
  <c r="AD21" i="1" s="1"/>
  <c r="AF31" i="1"/>
  <c r="AF21" i="1" s="1"/>
  <c r="AM43" i="1"/>
  <c r="AM31" i="1" s="1"/>
  <c r="AM21" i="1" s="1"/>
  <c r="AM19" i="1" s="1"/>
  <c r="S31" i="1"/>
  <c r="S21" i="1" s="1"/>
  <c r="W31" i="1"/>
  <c r="W21" i="1" s="1"/>
  <c r="AE31" i="1"/>
  <c r="AE21" i="1" s="1"/>
  <c r="I19" i="1"/>
  <c r="AB27" i="1" l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B26" i="1"/>
  <c r="AB20" i="1" s="1"/>
  <c r="AB19" i="1" s="1"/>
  <c r="AH27" i="1" l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AH26" i="1"/>
  <c r="AH20" i="1" s="1"/>
  <c r="AH19" i="1" s="1"/>
  <c r="V26" i="1"/>
  <c r="V20" i="1" s="1"/>
  <c r="V19" i="1" s="1"/>
  <c r="Q91" i="1"/>
  <c r="Q77" i="1"/>
  <c r="Q76" i="1" s="1"/>
  <c r="Q70" i="1"/>
  <c r="Q69" i="1" s="1"/>
  <c r="Q65" i="1"/>
  <c r="Q62" i="1"/>
  <c r="Q59" i="1"/>
  <c r="Q48" i="1"/>
  <c r="Q45" i="1"/>
  <c r="Q41" i="1"/>
  <c r="Q38" i="1"/>
  <c r="Q33" i="1"/>
  <c r="Q27" i="1"/>
  <c r="Q26" i="1" s="1"/>
  <c r="Q20" i="1" s="1"/>
  <c r="Q22" i="1"/>
  <c r="Q23" i="1" l="1"/>
  <c r="Q25" i="1"/>
  <c r="Q44" i="1"/>
  <c r="Q58" i="1"/>
  <c r="Q57" i="1" s="1"/>
  <c r="Q53" i="1"/>
  <c r="Q43" i="1" s="1"/>
  <c r="Q32" i="1"/>
  <c r="Q31" i="1" l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67" i="1"/>
  <c r="O67" i="1"/>
  <c r="N67" i="1"/>
  <c r="M67" i="1"/>
  <c r="L67" i="1"/>
  <c r="K67" i="1"/>
  <c r="P64" i="1"/>
  <c r="O64" i="1"/>
  <c r="N64" i="1"/>
  <c r="M64" i="1"/>
  <c r="L64" i="1"/>
  <c r="K64" i="1"/>
  <c r="P63" i="1"/>
  <c r="O63" i="1"/>
  <c r="N63" i="1"/>
  <c r="M63" i="1"/>
  <c r="L63" i="1"/>
  <c r="K63" i="1"/>
  <c r="P61" i="1"/>
  <c r="O61" i="1"/>
  <c r="N61" i="1"/>
  <c r="M61" i="1"/>
  <c r="L61" i="1"/>
  <c r="K61" i="1"/>
  <c r="P40" i="1"/>
  <c r="O40" i="1"/>
  <c r="N40" i="1"/>
  <c r="M40" i="1"/>
  <c r="L40" i="1"/>
  <c r="K40" i="1"/>
  <c r="K35" i="1" l="1"/>
  <c r="L35" i="1"/>
  <c r="M35" i="1"/>
  <c r="N35" i="1"/>
  <c r="O35" i="1"/>
  <c r="P35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5" i="1"/>
  <c r="L55" i="1"/>
  <c r="M55" i="1"/>
  <c r="N55" i="1"/>
  <c r="O55" i="1"/>
  <c r="P55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2" i="1"/>
  <c r="L62" i="1"/>
  <c r="M62" i="1"/>
  <c r="N62" i="1"/>
  <c r="O62" i="1"/>
  <c r="P62" i="1"/>
  <c r="K65" i="1"/>
  <c r="L65" i="1"/>
  <c r="M65" i="1"/>
  <c r="N65" i="1"/>
  <c r="O65" i="1"/>
  <c r="P65" i="1"/>
  <c r="K66" i="1"/>
  <c r="L66" i="1"/>
  <c r="M66" i="1"/>
  <c r="N66" i="1"/>
  <c r="O66" i="1"/>
  <c r="P66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E72" i="1" s="1"/>
  <c r="E70" i="1" s="1"/>
  <c r="E69" i="1" s="1"/>
  <c r="E31" i="1" s="1"/>
  <c r="E21" i="1" s="1"/>
  <c r="E19" i="1" s="1"/>
  <c r="N72" i="1"/>
  <c r="F72" i="1" s="1"/>
  <c r="F70" i="1" s="1"/>
  <c r="F69" i="1" s="1"/>
  <c r="F31" i="1" s="1"/>
  <c r="F21" i="1" s="1"/>
  <c r="F19" i="1" s="1"/>
  <c r="O72" i="1"/>
  <c r="G72" i="1" s="1"/>
  <c r="G70" i="1" s="1"/>
  <c r="G69" i="1" s="1"/>
  <c r="G31" i="1" s="1"/>
  <c r="G21" i="1" s="1"/>
  <c r="G19" i="1" s="1"/>
  <c r="P72" i="1"/>
  <c r="H72" i="1" s="1"/>
  <c r="H70" i="1" s="1"/>
  <c r="H69" i="1" s="1"/>
  <c r="H31" i="1" s="1"/>
  <c r="H21" i="1" s="1"/>
  <c r="H19" i="1" s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2" i="1"/>
  <c r="L82" i="1"/>
  <c r="M82" i="1"/>
  <c r="N82" i="1"/>
  <c r="O82" i="1"/>
  <c r="P82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8" i="1"/>
  <c r="K87" i="1" s="1"/>
  <c r="L88" i="1"/>
  <c r="L87" i="1" s="1"/>
  <c r="M88" i="1"/>
  <c r="M87" i="1" s="1"/>
  <c r="N88" i="1"/>
  <c r="N87" i="1" s="1"/>
  <c r="O88" i="1"/>
  <c r="O87" i="1" s="1"/>
  <c r="P88" i="1"/>
  <c r="P87" i="1" s="1"/>
  <c r="K89" i="1"/>
  <c r="L89" i="1"/>
  <c r="M89" i="1"/>
  <c r="N89" i="1"/>
  <c r="O89" i="1"/>
  <c r="P89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1" i="1"/>
  <c r="L101" i="1"/>
  <c r="M101" i="1"/>
  <c r="M100" i="1" s="1"/>
  <c r="N101" i="1"/>
  <c r="O101" i="1"/>
  <c r="P101" i="1"/>
  <c r="P100" i="1" s="1"/>
  <c r="K102" i="1"/>
  <c r="L102" i="1"/>
  <c r="M102" i="1"/>
  <c r="N102" i="1"/>
  <c r="O102" i="1"/>
  <c r="P102" i="1"/>
  <c r="K103" i="1"/>
  <c r="L103" i="1"/>
  <c r="M103" i="1"/>
  <c r="N103" i="1"/>
  <c r="O103" i="1"/>
  <c r="P103" i="1"/>
  <c r="O100" i="1" l="1"/>
  <c r="O95" i="1"/>
  <c r="O90" i="1"/>
  <c r="P90" i="1"/>
  <c r="N100" i="1"/>
  <c r="N95" i="1"/>
  <c r="N90" i="1" s="1"/>
  <c r="M95" i="1"/>
  <c r="M90" i="1"/>
  <c r="L100" i="1"/>
  <c r="L95" i="1"/>
  <c r="L90" i="1"/>
  <c r="P95" i="1"/>
  <c r="K100" i="1"/>
  <c r="K95" i="1"/>
  <c r="K90" i="1"/>
  <c r="O83" i="1"/>
  <c r="O76" i="1" s="1"/>
  <c r="P83" i="1"/>
  <c r="P76" i="1" s="1"/>
  <c r="N83" i="1"/>
  <c r="N76" i="1" s="1"/>
  <c r="M83" i="1"/>
  <c r="M76" i="1" s="1"/>
  <c r="L83" i="1"/>
  <c r="L76" i="1"/>
  <c r="K83" i="1"/>
  <c r="K76" i="1" s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<sst xmlns="http://schemas.openxmlformats.org/spreadsheetml/2006/main" count="499" uniqueCount="221">
  <si>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</si>
  <si>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</si>
  <si>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</si>
  <si>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</si>
  <si>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</si>
  <si>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</si>
  <si>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</si>
  <si>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</si>
  <si>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</si>
  <si>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</si>
  <si>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</si>
  <si>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</si>
  <si>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</si>
  <si>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</si>
  <si>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</si>
  <si>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</si>
  <si>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</si>
  <si>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</si>
  <si>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</si>
  <si>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</si>
  <si>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</si>
  <si>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</si>
  <si>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</si>
  <si>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</si>
  <si>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</si>
  <si>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</si>
  <si>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</si>
  <si>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</si>
  <si>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</si>
  <si>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</si>
  <si>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</si>
  <si>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</si>
  <si>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</si>
  <si>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</si>
  <si>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</si>
  <si>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</si>
  <si>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</si>
  <si>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</si>
  <si>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</si>
  <si>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</si>
  <si>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</si>
  <si>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</si>
  <si>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</si>
  <si>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</si>
  <si>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</si>
  <si>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</si>
  <si>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</si>
  <si>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</si>
  <si>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</si>
  <si>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</si>
  <si>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</si>
  <si>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</si>
  <si>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</si>
  <si>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</si>
  <si>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</si>
  <si>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</si>
  <si>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</si>
  <si>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</si>
  <si>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</si>
  <si>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</si>
  <si>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</si>
  <si>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</si>
  <si>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</si>
  <si>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</si>
  <si>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</si>
  <si>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</si>
  <si>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</si>
  <si>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</si>
  <si>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</si>
  <si>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</si>
  <si>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</si>
  <si>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</si>
  <si>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</si>
  <si>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</si>
  <si>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</si>
  <si>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</si>
  <si>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</si>
  <si>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</si>
  <si>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</si>
  <si>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</si>
  <si>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</si>
  <si>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</si>
  <si>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</si>
  <si>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</si>
  <si>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</si>
  <si>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</si>
  <si>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</si>
  <si>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</si>
  <si>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</si>
  <si>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</si>
  <si>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</si>
  <si>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</si>
  <si>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</si>
  <si>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</si>
  <si>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</si>
  <si>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</si>
  <si>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</si>
  <si>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</si>
  <si>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</si>
  <si>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</si>
  <si>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</si>
  <si>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</si>
  <si>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</si>
  <si>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</si>
  <si>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</si>
  <si>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</si>
  <si>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</si>
  <si>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</si>
  <si>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</si>
  <si>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</si>
  <si>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</si>
  <si>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</si>
  <si>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</si>
  <si>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</si>
  <si>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</si>
  <si>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</si>
  <si>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</si>
  <si>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</si>
  <si>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</si>
  <si>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</si>
  <si>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</si>
  <si>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</si>
  <si>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</si>
  <si>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</si>
  <si>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</si>
  <si>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</si>
  <si>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</si>
  <si>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</si>
  <si>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</si>
  <si>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</si>
  <si>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</si>
  <si>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</si>
  <si>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</si>
  <si>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</si>
  <si>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</si>
  <si>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</si>
  <si>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</si>
  <si>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</si>
  <si>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</si>
  <si>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</si>
  <si>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</si>
  <si>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</si>
  <si>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</si>
  <si>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</si>
  <si>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</si>
  <si>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</si>
  <si>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</si>
  <si>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</si>
  <si>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</si>
  <si>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</si>
  <si>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</si>
  <si>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</si>
  <si>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</si>
  <si>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</si>
  <si>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</si>
  <si>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</si>
  <si>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</si>
  <si>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</si>
  <si>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</si>
  <si>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</si>
  <si>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</si>
  <si>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</si>
  <si>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</si>
  <si>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</si>
  <si>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</si>
  <si>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</si>
  <si>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</si>
  <si>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</si>
  <si>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</si>
  <si>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</si>
  <si>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</si>
  <si>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</si>
  <si>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</si>
  <si>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</si>
  <si>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</si>
  <si>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</si>
  <si>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</si>
  <si>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</si>
  <si>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</si>
  <si>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</si>
  <si>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</si>
  <si>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</si>
  <si>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</si>
  <si>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</si>
  <si>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</si>
  <si>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</si>
  <si>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</si>
  <si>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</si>
  <si>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</si>
  <si>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</si>
  <si>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</si>
  <si>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</si>
  <si>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</si>
  <si>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</si>
  <si>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</si>
  <si>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</si>
  <si>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</si>
  <si>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</si>
  <si>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</si>
  <si>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</si>
  <si>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</si>
  <si>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</si>
  <si>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</si>
  <si>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</si>
  <si>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</si>
  <si>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</si>
  <si>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</si>
  <si>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</si>
  <si>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</si>
  <si>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</si>
  <si>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</si>
  <si>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II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</si>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</sst>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9" fillId="0" borderId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7" fillId="3" borderId="0" xfId="0" applyFont="1" applyFill="1"/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0" fontId="20" fillId="3" borderId="3" xfId="9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20" fillId="3" borderId="3" xfId="6" applyFont="1" applyFill="1" applyBorder="1" applyAlignment="1">
      <alignment vertical="center" wrapText="1"/>
    </xf>
    <xf numFmtId="0" fontId="20" fillId="3" borderId="3" xfId="4" applyFont="1" applyFill="1" applyBorder="1" applyAlignment="1">
      <alignment horizontal="left" vertical="top" wrapText="1"/>
    </xf>
    <xf numFmtId="49" fontId="4" fillId="0" borderId="3" xfId="7" applyNumberFormat="1" applyFont="1" applyBorder="1" applyAlignment="1">
      <alignment horizontal="left" vertical="center" wrapText="1"/>
    </xf>
    <xf numFmtId="49" fontId="20" fillId="3" borderId="3" xfId="7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21" fillId="6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0" fontId="20" fillId="3" borderId="3" xfId="3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D13" zoomScale="85" zoomScaleNormal="85" workbookViewId="0">
      <pane ySplit="5" topLeftCell="A33" activePane="bottomLeft" state="frozen"/>
      <selection activeCell="C13" sqref="C13"/>
      <selection pane="bottomLeft" activeCell="F37" sqref="F3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2" t="s">
        <v>1</v>
      </c>
      <c r="AJ2" s="72"/>
      <c r="AK2" s="72"/>
      <c r="AL2" s="72"/>
      <c r="AM2" s="72"/>
      <c r="AN2" s="7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4" t="s">
        <v>211</v>
      </c>
      <c r="M4" s="74"/>
      <c r="N4" s="75" t="s">
        <v>4</v>
      </c>
      <c r="O4" s="75"/>
      <c r="P4" s="75"/>
      <c r="Q4" s="74" t="s">
        <v>209</v>
      </c>
      <c r="R4" s="74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74" t="s">
        <v>209</v>
      </c>
      <c r="R9" s="74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7" t="s">
        <v>140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1024" s="4" customFormat="1" ht="11.25" x14ac:dyDescent="0.2">
      <c r="N12" s="76" t="s">
        <v>10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8" t="s">
        <v>11</v>
      </c>
      <c r="B14" s="78" t="s">
        <v>12</v>
      </c>
      <c r="C14" s="78" t="s">
        <v>13</v>
      </c>
      <c r="D14" s="78" t="s">
        <v>14</v>
      </c>
      <c r="E14" s="79" t="s">
        <v>210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</row>
    <row r="15" spans="1:1024" ht="15" customHeight="1" x14ac:dyDescent="0.2">
      <c r="A15" s="78"/>
      <c r="B15" s="78"/>
      <c r="C15" s="78"/>
      <c r="D15" s="78"/>
      <c r="E15" s="71" t="s">
        <v>15</v>
      </c>
      <c r="F15" s="71"/>
      <c r="G15" s="71"/>
      <c r="H15" s="71"/>
      <c r="I15" s="71"/>
      <c r="J15" s="71"/>
      <c r="K15" s="71" t="s">
        <v>16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8"/>
      <c r="B16" s="78"/>
      <c r="C16" s="78"/>
      <c r="D16" s="78"/>
      <c r="E16" s="71" t="s">
        <v>17</v>
      </c>
      <c r="F16" s="71"/>
      <c r="G16" s="71"/>
      <c r="H16" s="71"/>
      <c r="I16" s="71"/>
      <c r="J16" s="71"/>
      <c r="K16" s="71" t="s">
        <v>17</v>
      </c>
      <c r="L16" s="71"/>
      <c r="M16" s="71"/>
      <c r="N16" s="71"/>
      <c r="O16" s="71"/>
      <c r="P16" s="71"/>
      <c r="Q16" s="71" t="s">
        <v>18</v>
      </c>
      <c r="R16" s="71"/>
      <c r="S16" s="71"/>
      <c r="T16" s="71"/>
      <c r="U16" s="71"/>
      <c r="V16" s="71"/>
      <c r="W16" s="71" t="s">
        <v>19</v>
      </c>
      <c r="X16" s="71"/>
      <c r="Y16" s="71"/>
      <c r="Z16" s="71"/>
      <c r="AA16" s="71"/>
      <c r="AB16" s="71"/>
      <c r="AC16" s="71" t="s">
        <v>20</v>
      </c>
      <c r="AD16" s="71"/>
      <c r="AE16" s="71"/>
      <c r="AF16" s="71"/>
      <c r="AG16" s="71"/>
      <c r="AH16" s="71"/>
      <c r="AI16" s="71" t="s">
        <v>21</v>
      </c>
      <c r="AJ16" s="71"/>
      <c r="AK16" s="71"/>
      <c r="AL16" s="71"/>
      <c r="AM16" s="71"/>
      <c r="AN16" s="71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8"/>
      <c r="B17" s="78"/>
      <c r="C17" s="78"/>
      <c r="D17" s="78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138</v>
      </c>
      <c r="J17" s="10" t="s">
        <v>139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138</v>
      </c>
      <c r="P17" s="10" t="s">
        <v>139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138</v>
      </c>
      <c r="V17" s="10" t="s">
        <v>139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138</v>
      </c>
      <c r="AB17" s="10" t="s">
        <v>139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138</v>
      </c>
      <c r="AH17" s="10" t="s">
        <v>139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138</v>
      </c>
      <c r="AN17" s="10" t="s">
        <v>139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62</v>
      </c>
      <c r="B19" s="28" t="s">
        <v>63</v>
      </c>
      <c r="C19" s="28" t="s">
        <v>64</v>
      </c>
      <c r="D19" s="28" t="s">
        <v>65</v>
      </c>
      <c r="E19" s="38">
        <f t="shared" ref="E19:J19" si="0">SUM(E20,E21,E22,E23,E24,E25)</f>
        <v>12.6</v>
      </c>
      <c r="F19" s="38">
        <f t="shared" si="0"/>
        <v>0</v>
      </c>
      <c r="G19" s="38">
        <f t="shared" si="0"/>
        <v>55.376980163175297</v>
      </c>
      <c r="H19" s="38">
        <f t="shared" si="0"/>
        <v>0</v>
      </c>
      <c r="I19" s="38">
        <f t="shared" si="0"/>
        <v>41</v>
      </c>
      <c r="J19" s="38">
        <f t="shared" si="0"/>
        <v>1743</v>
      </c>
      <c r="K19" s="38">
        <f t="shared" ref="K19:K60" si="1">SUM(Q19,W19,AC19,AI19)</f>
        <v>0</v>
      </c>
      <c r="L19" s="38">
        <f t="shared" ref="L19" si="2">SUM(R19,X19,AD19,AJ19)</f>
        <v>0</v>
      </c>
      <c r="M19" s="38">
        <f t="shared" ref="M19" si="3">SUM(S19,Y19,AE19,AK19)</f>
        <v>1.08426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60" si="6">SUM(V19,AB19,AH19,AN19)</f>
        <v>54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54</v>
      </c>
      <c r="W19" s="38">
        <f t="shared" si="8"/>
        <v>0</v>
      </c>
      <c r="X19" s="38">
        <f t="shared" si="8"/>
        <v>0</v>
      </c>
      <c r="Y19" s="38">
        <f t="shared" si="8"/>
        <v>1.08426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66</v>
      </c>
      <c r="B20" s="28" t="s">
        <v>67</v>
      </c>
      <c r="C20" s="28" t="s">
        <v>64</v>
      </c>
      <c r="D20" s="28" t="s">
        <v>65</v>
      </c>
      <c r="E20" s="38">
        <f t="shared" ref="E20:J20" si="9">SUM(E26)</f>
        <v>11.04</v>
      </c>
      <c r="F20" s="38">
        <f t="shared" si="9"/>
        <v>0</v>
      </c>
      <c r="G20" s="38">
        <f t="shared" si="9"/>
        <v>38.516980163175297</v>
      </c>
      <c r="H20" s="38">
        <f t="shared" si="9"/>
        <v>0</v>
      </c>
      <c r="I20" s="38">
        <f t="shared" si="9"/>
        <v>0</v>
      </c>
      <c r="J20" s="38">
        <f t="shared" si="9"/>
        <v>163</v>
      </c>
      <c r="K20" s="38">
        <f t="shared" si="1"/>
        <v>0</v>
      </c>
      <c r="L20" s="38">
        <f t="shared" ref="L20:L60" si="10">SUM(R20,X20,AD20,AJ20)</f>
        <v>0</v>
      </c>
      <c r="M20" s="38">
        <f t="shared" ref="M20:M60" si="11">SUM(S20,Y20,AE20,AK20)</f>
        <v>0</v>
      </c>
      <c r="N20" s="38">
        <f t="shared" ref="N20:N60" si="12">SUM(T20,Z20,AF20,AL20)</f>
        <v>0</v>
      </c>
      <c r="O20" s="38">
        <f t="shared" ref="O20:O60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68</v>
      </c>
      <c r="B21" s="28" t="s">
        <v>69</v>
      </c>
      <c r="C21" s="28" t="s">
        <v>64</v>
      </c>
      <c r="D21" s="28" t="s">
        <v>65</v>
      </c>
      <c r="E21" s="38">
        <f t="shared" ref="E21:J21" si="16">SUM(E31)</f>
        <v>1.56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40</v>
      </c>
      <c r="J21" s="38">
        <f t="shared" si="16"/>
        <v>1580</v>
      </c>
      <c r="K21" s="38">
        <f t="shared" si="1"/>
        <v>0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54</v>
      </c>
      <c r="Q21" s="38">
        <f t="shared" ref="Q21" si="17">SUM(Q31)</f>
        <v>0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54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70</v>
      </c>
      <c r="B22" s="28" t="s">
        <v>71</v>
      </c>
      <c r="C22" s="28" t="s">
        <v>64</v>
      </c>
      <c r="D22" s="28" t="s">
        <v>65</v>
      </c>
      <c r="E22" s="38">
        <f t="shared" ref="E22:J22" si="19">SUM(E75)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SUM(Q75)</f>
        <v>0</v>
      </c>
      <c r="R22" s="38">
        <f t="shared" ref="R22:AN22" si="20">SUM(R75)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72</v>
      </c>
      <c r="B23" s="28" t="s">
        <v>73</v>
      </c>
      <c r="C23" s="28" t="s">
        <v>64</v>
      </c>
      <c r="D23" s="28" t="s">
        <v>65</v>
      </c>
      <c r="E23" s="38">
        <f t="shared" ref="E23:J23" si="21">SUM(E76)</f>
        <v>0</v>
      </c>
      <c r="F23" s="38">
        <f t="shared" si="21"/>
        <v>0</v>
      </c>
      <c r="G23" s="38">
        <f t="shared" si="21"/>
        <v>16.86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1.08426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SUM(Q76)</f>
        <v>0</v>
      </c>
      <c r="R23" s="38">
        <f t="shared" ref="R23:AN23" si="22">SUM(R76)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1.08426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74</v>
      </c>
      <c r="B24" s="28" t="s">
        <v>75</v>
      </c>
      <c r="C24" s="28" t="s">
        <v>64</v>
      </c>
      <c r="D24" s="28" t="s">
        <v>65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76</v>
      </c>
      <c r="B25" s="28" t="s">
        <v>77</v>
      </c>
      <c r="C25" s="28" t="s">
        <v>64</v>
      </c>
      <c r="D25" s="28" t="s">
        <v>65</v>
      </c>
      <c r="E25" s="38">
        <f t="shared" ref="E25:J25" si="23">SUM(E90)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SUM(Q90)</f>
        <v>0</v>
      </c>
      <c r="R25" s="38">
        <f t="shared" ref="R25:AN25" si="24">SUM(R90)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39">
        <f t="shared" ref="E26:J26" si="25">E27</f>
        <v>11.04</v>
      </c>
      <c r="F26" s="39">
        <f t="shared" si="25"/>
        <v>0</v>
      </c>
      <c r="G26" s="39">
        <f t="shared" si="25"/>
        <v>38.516980163175297</v>
      </c>
      <c r="H26" s="39">
        <f t="shared" si="25"/>
        <v>0</v>
      </c>
      <c r="I26" s="39">
        <f t="shared" si="25"/>
        <v>0</v>
      </c>
      <c r="J26" s="39">
        <f t="shared" si="25"/>
        <v>163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80</v>
      </c>
      <c r="B27" s="31" t="s">
        <v>81</v>
      </c>
      <c r="C27" s="37" t="s">
        <v>64</v>
      </c>
      <c r="D27" s="37" t="s">
        <v>65</v>
      </c>
      <c r="E27" s="40">
        <f t="shared" ref="E27:J27" si="27">SUM(E28:E30)</f>
        <v>11.04</v>
      </c>
      <c r="F27" s="40">
        <f t="shared" si="27"/>
        <v>0</v>
      </c>
      <c r="G27" s="40">
        <f t="shared" si="27"/>
        <v>38.516980163175297</v>
      </c>
      <c r="H27" s="40">
        <f t="shared" si="27"/>
        <v>0</v>
      </c>
      <c r="I27" s="40">
        <f t="shared" si="27"/>
        <v>0</v>
      </c>
      <c r="J27" s="40">
        <f t="shared" si="27"/>
        <v>163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2" t="s">
        <v>83</v>
      </c>
      <c r="C28" s="24" t="s">
        <v>64</v>
      </c>
      <c r="D28" s="24" t="s">
        <v>65</v>
      </c>
      <c r="E28" s="41">
        <v>1.04</v>
      </c>
      <c r="F28" s="41">
        <v>0</v>
      </c>
      <c r="G28" s="41">
        <v>17.952207038588753</v>
      </c>
      <c r="H28" s="41">
        <v>0</v>
      </c>
      <c r="I28" s="41">
        <v>0</v>
      </c>
      <c r="J28" s="41">
        <v>163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2" t="s">
        <v>85</v>
      </c>
      <c r="C29" s="24" t="s">
        <v>64</v>
      </c>
      <c r="D29" s="24" t="s">
        <v>65</v>
      </c>
      <c r="E29" s="41">
        <v>10</v>
      </c>
      <c r="F29" s="41">
        <v>0</v>
      </c>
      <c r="G29" s="41">
        <v>20.564773124586544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2" t="s">
        <v>87</v>
      </c>
      <c r="C30" s="24" t="s">
        <v>64</v>
      </c>
      <c r="D30" s="24" t="s">
        <v>65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42">
        <f t="shared" ref="E31:J31" si="30">SUM(E32,E43,E57,E69)</f>
        <v>1.56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40</v>
      </c>
      <c r="J31" s="42">
        <f t="shared" si="30"/>
        <v>1580</v>
      </c>
      <c r="K31" s="42">
        <f t="shared" si="1"/>
        <v>0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0</v>
      </c>
      <c r="P31" s="42">
        <f t="shared" si="6"/>
        <v>54</v>
      </c>
      <c r="Q31" s="42">
        <f t="shared" ref="Q31:AN31" si="31">SUM(Q32,Q43,Q57,Q69)</f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54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0</v>
      </c>
      <c r="AI31" s="42">
        <f t="shared" si="31"/>
        <v>0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0</v>
      </c>
      <c r="AN31" s="42">
        <f t="shared" si="31"/>
        <v>0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39">
        <f t="shared" ref="E32:J32" si="32">SUM(E33,E38,E41)</f>
        <v>1.56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40</v>
      </c>
      <c r="J32" s="39">
        <f t="shared" si="32"/>
        <v>0</v>
      </c>
      <c r="K32" s="39">
        <f t="shared" si="1"/>
        <v>0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0</v>
      </c>
      <c r="P32" s="39">
        <f t="shared" si="6"/>
        <v>0</v>
      </c>
      <c r="Q32" s="39">
        <f t="shared" ref="Q32:AN32" si="33">SUM(Q33,Q38,Q41)</f>
        <v>0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0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134</v>
      </c>
      <c r="B33" s="22" t="s">
        <v>115</v>
      </c>
      <c r="C33" s="23" t="s">
        <v>64</v>
      </c>
      <c r="D33" s="23" t="s">
        <v>65</v>
      </c>
      <c r="E33" s="42">
        <f t="shared" ref="E33:J33" si="34">SUM(E34:E37)</f>
        <v>1.1800000000000002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25</v>
      </c>
      <c r="J33" s="42">
        <f t="shared" si="34"/>
        <v>0</v>
      </c>
      <c r="K33" s="42">
        <f t="shared" si="1"/>
        <v>0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0</v>
      </c>
      <c r="P33" s="42">
        <f t="shared" si="6"/>
        <v>0</v>
      </c>
      <c r="Q33" s="42">
        <f t="shared" ref="Q33:AN33" si="35">SUM(Q34:Q37)</f>
        <v>0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0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0</v>
      </c>
      <c r="AN33" s="42">
        <f t="shared" si="35"/>
        <v>0</v>
      </c>
      <c r="AMK33" s="18"/>
    </row>
    <row r="34" spans="1:1025" ht="24" outlineLevel="1" x14ac:dyDescent="0.2">
      <c r="A34" s="45" t="s">
        <v>134</v>
      </c>
      <c r="B34" s="46" t="s">
        <v>158</v>
      </c>
      <c r="C34" s="47" t="s">
        <v>148</v>
      </c>
      <c r="D34" s="24" t="s">
        <v>65</v>
      </c>
      <c r="E34" s="41">
        <v>0.8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5" t="s">
        <v>134</v>
      </c>
      <c r="B35" s="48" t="s">
        <v>159</v>
      </c>
      <c r="C35" s="49" t="s">
        <v>160</v>
      </c>
      <c r="D35" s="24" t="s">
        <v>65</v>
      </c>
      <c r="E35" s="41">
        <v>0</v>
      </c>
      <c r="F35" s="41">
        <v>0</v>
      </c>
      <c r="G35" s="41">
        <v>0</v>
      </c>
      <c r="H35" s="41">
        <v>0</v>
      </c>
      <c r="I35" s="41">
        <v>2</v>
      </c>
      <c r="J35" s="41">
        <v>0</v>
      </c>
      <c r="K35" s="41">
        <f t="shared" si="1"/>
        <v>0</v>
      </c>
      <c r="L35" s="41">
        <f t="shared" si="10"/>
        <v>0</v>
      </c>
      <c r="M35" s="41">
        <f t="shared" si="11"/>
        <v>0</v>
      </c>
      <c r="N35" s="41">
        <f t="shared" si="12"/>
        <v>0</v>
      </c>
      <c r="O35" s="41">
        <f t="shared" si="13"/>
        <v>0</v>
      </c>
      <c r="P35" s="41">
        <f t="shared" si="6"/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5" t="s">
        <v>134</v>
      </c>
      <c r="B36" s="48" t="s">
        <v>219</v>
      </c>
      <c r="C36" s="49" t="s">
        <v>220</v>
      </c>
      <c r="D36" s="24" t="s">
        <v>65</v>
      </c>
      <c r="E36" s="41">
        <v>0.38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 t="shared" ref="K36" si="36">SUM(Q36,W36,AC36,AI36)</f>
        <v>0</v>
      </c>
      <c r="L36" s="41">
        <f t="shared" ref="L36" si="37">SUM(R36,X36,AD36,AJ36)</f>
        <v>0</v>
      </c>
      <c r="M36" s="41">
        <f t="shared" ref="M36" si="38">SUM(S36,Y36,AE36,AK36)</f>
        <v>0</v>
      </c>
      <c r="N36" s="41">
        <f t="shared" ref="N36" si="39">SUM(T36,Z36,AF36,AL36)</f>
        <v>0</v>
      </c>
      <c r="O36" s="41">
        <f t="shared" ref="O36" si="40">SUM(U36,AA36,AG36,AM36)</f>
        <v>0</v>
      </c>
      <c r="P36" s="41">
        <f t="shared" ref="P36" si="41">SUM(V36,AB36,AH36,AN36)</f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5" t="s">
        <v>134</v>
      </c>
      <c r="B37" s="48" t="s">
        <v>212</v>
      </c>
      <c r="C37" s="49" t="s">
        <v>161</v>
      </c>
      <c r="D37" s="24" t="s">
        <v>65</v>
      </c>
      <c r="E37" s="41">
        <v>0</v>
      </c>
      <c r="F37" s="41">
        <v>0</v>
      </c>
      <c r="G37" s="41">
        <v>0</v>
      </c>
      <c r="H37" s="41">
        <v>0</v>
      </c>
      <c r="I37" s="41">
        <v>23</v>
      </c>
      <c r="J37" s="41">
        <v>0</v>
      </c>
      <c r="K37" s="41">
        <f t="shared" si="1"/>
        <v>0</v>
      </c>
      <c r="L37" s="41">
        <f t="shared" si="10"/>
        <v>0</v>
      </c>
      <c r="M37" s="41">
        <f t="shared" si="11"/>
        <v>0</v>
      </c>
      <c r="N37" s="41">
        <f t="shared" si="12"/>
        <v>0</v>
      </c>
      <c r="O37" s="41">
        <f t="shared" si="13"/>
        <v>0</v>
      </c>
      <c r="P37" s="41">
        <f t="shared" si="6"/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0.25" customHeight="1" outlineLevel="1" x14ac:dyDescent="0.2">
      <c r="A38" s="50" t="s">
        <v>135</v>
      </c>
      <c r="B38" s="51" t="s">
        <v>116</v>
      </c>
      <c r="C38" s="51" t="s">
        <v>64</v>
      </c>
      <c r="D38" s="20" t="s">
        <v>65</v>
      </c>
      <c r="E38" s="39">
        <f t="shared" ref="E38:J38" si="42">SUM(E39:E40)</f>
        <v>0.38</v>
      </c>
      <c r="F38" s="39">
        <f t="shared" si="42"/>
        <v>0</v>
      </c>
      <c r="G38" s="39">
        <f t="shared" si="42"/>
        <v>0</v>
      </c>
      <c r="H38" s="39">
        <f t="shared" si="42"/>
        <v>0</v>
      </c>
      <c r="I38" s="39">
        <f t="shared" si="42"/>
        <v>15</v>
      </c>
      <c r="J38" s="39">
        <f t="shared" si="42"/>
        <v>0</v>
      </c>
      <c r="K38" s="39">
        <f t="shared" si="1"/>
        <v>0</v>
      </c>
      <c r="L38" s="39">
        <f t="shared" si="10"/>
        <v>0</v>
      </c>
      <c r="M38" s="39">
        <f t="shared" si="11"/>
        <v>0</v>
      </c>
      <c r="N38" s="39">
        <f t="shared" si="12"/>
        <v>0</v>
      </c>
      <c r="O38" s="39">
        <f t="shared" si="13"/>
        <v>0</v>
      </c>
      <c r="P38" s="39">
        <f t="shared" si="6"/>
        <v>0</v>
      </c>
      <c r="Q38" s="39">
        <f t="shared" ref="Q38:AN38" si="43">SUM(Q39:Q40)</f>
        <v>0</v>
      </c>
      <c r="R38" s="39">
        <f t="shared" si="43"/>
        <v>0</v>
      </c>
      <c r="S38" s="39">
        <f t="shared" si="43"/>
        <v>0</v>
      </c>
      <c r="T38" s="39">
        <f t="shared" si="43"/>
        <v>0</v>
      </c>
      <c r="U38" s="39">
        <f t="shared" si="43"/>
        <v>0</v>
      </c>
      <c r="V38" s="39">
        <f t="shared" si="43"/>
        <v>0</v>
      </c>
      <c r="W38" s="39">
        <f t="shared" si="43"/>
        <v>0</v>
      </c>
      <c r="X38" s="39">
        <f t="shared" si="43"/>
        <v>0</v>
      </c>
      <c r="Y38" s="39">
        <f t="shared" si="43"/>
        <v>0</v>
      </c>
      <c r="Z38" s="39">
        <f t="shared" si="43"/>
        <v>0</v>
      </c>
      <c r="AA38" s="39">
        <f t="shared" si="43"/>
        <v>0</v>
      </c>
      <c r="AB38" s="39">
        <f t="shared" si="43"/>
        <v>0</v>
      </c>
      <c r="AC38" s="39">
        <f t="shared" si="43"/>
        <v>0</v>
      </c>
      <c r="AD38" s="39">
        <f t="shared" si="43"/>
        <v>0</v>
      </c>
      <c r="AE38" s="39">
        <f t="shared" si="43"/>
        <v>0</v>
      </c>
      <c r="AF38" s="39">
        <f t="shared" si="43"/>
        <v>0</v>
      </c>
      <c r="AG38" s="39">
        <f t="shared" si="43"/>
        <v>0</v>
      </c>
      <c r="AH38" s="39">
        <f t="shared" si="43"/>
        <v>0</v>
      </c>
      <c r="AI38" s="39">
        <f t="shared" si="43"/>
        <v>0</v>
      </c>
      <c r="AJ38" s="39">
        <f t="shared" si="43"/>
        <v>0</v>
      </c>
      <c r="AK38" s="39">
        <f t="shared" si="43"/>
        <v>0</v>
      </c>
      <c r="AL38" s="39">
        <f t="shared" si="43"/>
        <v>0</v>
      </c>
      <c r="AM38" s="39">
        <f t="shared" si="43"/>
        <v>0</v>
      </c>
      <c r="AN38" s="39">
        <f t="shared" si="43"/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36" x14ac:dyDescent="0.2">
      <c r="A39" s="52" t="s">
        <v>135</v>
      </c>
      <c r="B39" s="53" t="s">
        <v>162</v>
      </c>
      <c r="C39" s="47" t="s">
        <v>163</v>
      </c>
      <c r="D39" s="24" t="s">
        <v>65</v>
      </c>
      <c r="E39" s="41">
        <v>0</v>
      </c>
      <c r="F39" s="41">
        <v>0</v>
      </c>
      <c r="G39" s="41">
        <v>0</v>
      </c>
      <c r="H39" s="41">
        <v>0</v>
      </c>
      <c r="I39" s="41">
        <v>15</v>
      </c>
      <c r="J39" s="41">
        <v>0</v>
      </c>
      <c r="K39" s="41">
        <f t="shared" si="1"/>
        <v>0</v>
      </c>
      <c r="L39" s="41">
        <f t="shared" si="10"/>
        <v>0</v>
      </c>
      <c r="M39" s="41">
        <f t="shared" si="11"/>
        <v>0</v>
      </c>
      <c r="N39" s="41">
        <f t="shared" si="12"/>
        <v>0</v>
      </c>
      <c r="O39" s="41">
        <f t="shared" si="13"/>
        <v>0</v>
      </c>
      <c r="P39" s="41">
        <f t="shared" si="6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" x14ac:dyDescent="0.2">
      <c r="A40" s="52" t="s">
        <v>135</v>
      </c>
      <c r="B40" s="53" t="s">
        <v>164</v>
      </c>
      <c r="C40" s="47" t="s">
        <v>144</v>
      </c>
      <c r="D40" s="24" t="s">
        <v>65</v>
      </c>
      <c r="E40" s="41">
        <v>0.38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f t="shared" si="1"/>
        <v>0</v>
      </c>
      <c r="L40" s="41">
        <f t="shared" si="10"/>
        <v>0</v>
      </c>
      <c r="M40" s="41">
        <f t="shared" si="11"/>
        <v>0</v>
      </c>
      <c r="N40" s="41">
        <f t="shared" si="12"/>
        <v>0</v>
      </c>
      <c r="O40" s="41">
        <f t="shared" si="13"/>
        <v>0</v>
      </c>
      <c r="P40" s="41">
        <f t="shared" si="6"/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50" t="s">
        <v>136</v>
      </c>
      <c r="B41" s="51" t="s">
        <v>117</v>
      </c>
      <c r="C41" s="54" t="s">
        <v>64</v>
      </c>
      <c r="D41" s="23" t="s">
        <v>65</v>
      </c>
      <c r="E41" s="42">
        <f t="shared" ref="E41:J41" si="44">SUM(E42:E42)</f>
        <v>0</v>
      </c>
      <c r="F41" s="42">
        <f t="shared" si="44"/>
        <v>0</v>
      </c>
      <c r="G41" s="42">
        <f t="shared" si="44"/>
        <v>0</v>
      </c>
      <c r="H41" s="42">
        <f t="shared" si="44"/>
        <v>0</v>
      </c>
      <c r="I41" s="42">
        <f t="shared" si="44"/>
        <v>0</v>
      </c>
      <c r="J41" s="42">
        <f t="shared" si="44"/>
        <v>0</v>
      </c>
      <c r="K41" s="42">
        <f t="shared" si="1"/>
        <v>0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0</v>
      </c>
      <c r="P41" s="42">
        <f t="shared" si="6"/>
        <v>0</v>
      </c>
      <c r="Q41" s="42">
        <f t="shared" ref="Q41:AN41" si="45">SUM(Q42:Q42)</f>
        <v>0</v>
      </c>
      <c r="R41" s="42">
        <f t="shared" si="45"/>
        <v>0</v>
      </c>
      <c r="S41" s="42">
        <f t="shared" si="45"/>
        <v>0</v>
      </c>
      <c r="T41" s="42">
        <f t="shared" si="45"/>
        <v>0</v>
      </c>
      <c r="U41" s="42">
        <f t="shared" si="45"/>
        <v>0</v>
      </c>
      <c r="V41" s="42">
        <f t="shared" si="45"/>
        <v>0</v>
      </c>
      <c r="W41" s="42">
        <f t="shared" si="45"/>
        <v>0</v>
      </c>
      <c r="X41" s="42">
        <f t="shared" si="45"/>
        <v>0</v>
      </c>
      <c r="Y41" s="42">
        <f t="shared" si="45"/>
        <v>0</v>
      </c>
      <c r="Z41" s="42">
        <f t="shared" si="45"/>
        <v>0</v>
      </c>
      <c r="AA41" s="42">
        <f t="shared" si="45"/>
        <v>0</v>
      </c>
      <c r="AB41" s="42">
        <f t="shared" si="45"/>
        <v>0</v>
      </c>
      <c r="AC41" s="42">
        <f t="shared" si="45"/>
        <v>0</v>
      </c>
      <c r="AD41" s="42">
        <f t="shared" si="45"/>
        <v>0</v>
      </c>
      <c r="AE41" s="42">
        <f t="shared" si="45"/>
        <v>0</v>
      </c>
      <c r="AF41" s="42">
        <f t="shared" si="45"/>
        <v>0</v>
      </c>
      <c r="AG41" s="42">
        <f t="shared" si="45"/>
        <v>0</v>
      </c>
      <c r="AH41" s="42">
        <f t="shared" si="45"/>
        <v>0</v>
      </c>
      <c r="AI41" s="42">
        <f t="shared" si="45"/>
        <v>0</v>
      </c>
      <c r="AJ41" s="42">
        <f t="shared" si="45"/>
        <v>0</v>
      </c>
      <c r="AK41" s="42">
        <f t="shared" si="45"/>
        <v>0</v>
      </c>
      <c r="AL41" s="42">
        <f t="shared" si="45"/>
        <v>0</v>
      </c>
      <c r="AM41" s="42">
        <f t="shared" si="45"/>
        <v>0</v>
      </c>
      <c r="AN41" s="42">
        <f t="shared" si="45"/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52" t="s">
        <v>136</v>
      </c>
      <c r="B42" s="55" t="s">
        <v>165</v>
      </c>
      <c r="C42" s="49" t="s">
        <v>166</v>
      </c>
      <c r="D42" s="29" t="s">
        <v>65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f t="shared" si="1"/>
        <v>0</v>
      </c>
      <c r="L42" s="43">
        <f t="shared" si="10"/>
        <v>0</v>
      </c>
      <c r="M42" s="43">
        <f t="shared" si="11"/>
        <v>0</v>
      </c>
      <c r="N42" s="43">
        <f t="shared" si="12"/>
        <v>0</v>
      </c>
      <c r="O42" s="43">
        <f t="shared" si="13"/>
        <v>0</v>
      </c>
      <c r="P42" s="43">
        <f t="shared" si="6"/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9.75" customHeight="1" x14ac:dyDescent="0.2">
      <c r="A43" s="50" t="s">
        <v>92</v>
      </c>
      <c r="B43" s="51" t="s">
        <v>93</v>
      </c>
      <c r="C43" s="54" t="s">
        <v>64</v>
      </c>
      <c r="D43" s="23" t="s">
        <v>65</v>
      </c>
      <c r="E43" s="42">
        <f t="shared" ref="E43:J43" si="46">SUM(E44,E53)</f>
        <v>0</v>
      </c>
      <c r="F43" s="42">
        <f t="shared" si="46"/>
        <v>0</v>
      </c>
      <c r="G43" s="42">
        <f t="shared" si="46"/>
        <v>0</v>
      </c>
      <c r="H43" s="42">
        <f t="shared" si="46"/>
        <v>0</v>
      </c>
      <c r="I43" s="42">
        <f t="shared" si="46"/>
        <v>0</v>
      </c>
      <c r="J43" s="42">
        <f t="shared" si="46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47">SUM(Q44,Q53)</f>
        <v>0</v>
      </c>
      <c r="R43" s="42">
        <f t="shared" si="47"/>
        <v>0</v>
      </c>
      <c r="S43" s="42">
        <f t="shared" si="47"/>
        <v>0</v>
      </c>
      <c r="T43" s="42">
        <f t="shared" si="47"/>
        <v>0</v>
      </c>
      <c r="U43" s="42">
        <f t="shared" si="47"/>
        <v>0</v>
      </c>
      <c r="V43" s="42">
        <f t="shared" si="47"/>
        <v>0</v>
      </c>
      <c r="W43" s="42">
        <f t="shared" si="47"/>
        <v>0</v>
      </c>
      <c r="X43" s="42">
        <f t="shared" si="47"/>
        <v>0</v>
      </c>
      <c r="Y43" s="42">
        <f t="shared" si="47"/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 t="shared" si="47"/>
        <v>0</v>
      </c>
      <c r="AF43" s="42">
        <f t="shared" si="47"/>
        <v>0</v>
      </c>
      <c r="AG43" s="42">
        <f t="shared" si="47"/>
        <v>0</v>
      </c>
      <c r="AH43" s="42">
        <f t="shared" si="47"/>
        <v>0</v>
      </c>
      <c r="AI43" s="42">
        <f t="shared" si="47"/>
        <v>0</v>
      </c>
      <c r="AJ43" s="42">
        <f t="shared" si="47"/>
        <v>0</v>
      </c>
      <c r="AK43" s="42">
        <f t="shared" si="47"/>
        <v>0</v>
      </c>
      <c r="AL43" s="42">
        <f t="shared" si="47"/>
        <v>0</v>
      </c>
      <c r="AM43" s="42">
        <f t="shared" si="47"/>
        <v>0</v>
      </c>
      <c r="AN43" s="42">
        <f t="shared" si="47"/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ht="12.75" x14ac:dyDescent="0.2">
      <c r="A44" s="50" t="s">
        <v>94</v>
      </c>
      <c r="B44" s="51" t="s">
        <v>95</v>
      </c>
      <c r="C44" s="54" t="s">
        <v>64</v>
      </c>
      <c r="D44" s="23" t="s">
        <v>65</v>
      </c>
      <c r="E44" s="42">
        <f t="shared" ref="E44:J44" si="48">SUM(E45,E47,E48)</f>
        <v>0</v>
      </c>
      <c r="F44" s="42">
        <f t="shared" si="48"/>
        <v>0</v>
      </c>
      <c r="G44" s="42">
        <f t="shared" si="48"/>
        <v>0</v>
      </c>
      <c r="H44" s="42">
        <f t="shared" si="48"/>
        <v>0</v>
      </c>
      <c r="I44" s="42">
        <f t="shared" si="48"/>
        <v>0</v>
      </c>
      <c r="J44" s="42">
        <f t="shared" si="48"/>
        <v>0</v>
      </c>
      <c r="K44" s="42">
        <f t="shared" si="1"/>
        <v>0</v>
      </c>
      <c r="L44" s="42">
        <f t="shared" si="10"/>
        <v>0</v>
      </c>
      <c r="M44" s="42">
        <f t="shared" si="11"/>
        <v>0</v>
      </c>
      <c r="N44" s="42">
        <f t="shared" si="12"/>
        <v>0</v>
      </c>
      <c r="O44" s="42">
        <f t="shared" si="13"/>
        <v>0</v>
      </c>
      <c r="P44" s="42">
        <f t="shared" si="6"/>
        <v>0</v>
      </c>
      <c r="Q44" s="42">
        <f t="shared" ref="Q44:AN44" si="49">SUM(Q45,Q47,Q48)</f>
        <v>0</v>
      </c>
      <c r="R44" s="42">
        <f t="shared" si="49"/>
        <v>0</v>
      </c>
      <c r="S44" s="42">
        <f t="shared" si="49"/>
        <v>0</v>
      </c>
      <c r="T44" s="42">
        <f t="shared" si="49"/>
        <v>0</v>
      </c>
      <c r="U44" s="42">
        <f t="shared" si="49"/>
        <v>0</v>
      </c>
      <c r="V44" s="42">
        <f t="shared" si="49"/>
        <v>0</v>
      </c>
      <c r="W44" s="42">
        <f t="shared" si="49"/>
        <v>0</v>
      </c>
      <c r="X44" s="42">
        <f t="shared" si="49"/>
        <v>0</v>
      </c>
      <c r="Y44" s="42">
        <f t="shared" si="49"/>
        <v>0</v>
      </c>
      <c r="Z44" s="42">
        <f t="shared" si="49"/>
        <v>0</v>
      </c>
      <c r="AA44" s="42">
        <f t="shared" si="49"/>
        <v>0</v>
      </c>
      <c r="AB44" s="42">
        <f t="shared" si="49"/>
        <v>0</v>
      </c>
      <c r="AC44" s="42">
        <f t="shared" si="49"/>
        <v>0</v>
      </c>
      <c r="AD44" s="42">
        <f t="shared" si="49"/>
        <v>0</v>
      </c>
      <c r="AE44" s="42">
        <f t="shared" si="49"/>
        <v>0</v>
      </c>
      <c r="AF44" s="42">
        <f t="shared" si="49"/>
        <v>0</v>
      </c>
      <c r="AG44" s="42">
        <f t="shared" si="49"/>
        <v>0</v>
      </c>
      <c r="AH44" s="42">
        <f t="shared" si="49"/>
        <v>0</v>
      </c>
      <c r="AI44" s="42">
        <f t="shared" si="49"/>
        <v>0</v>
      </c>
      <c r="AJ44" s="42">
        <f t="shared" si="49"/>
        <v>0</v>
      </c>
      <c r="AK44" s="42">
        <f t="shared" si="49"/>
        <v>0</v>
      </c>
      <c r="AL44" s="42">
        <f t="shared" si="49"/>
        <v>0</v>
      </c>
      <c r="AM44" s="42">
        <f t="shared" si="49"/>
        <v>0</v>
      </c>
      <c r="AN44" s="42">
        <f t="shared" si="49"/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</row>
    <row r="45" spans="1:1025" s="17" customFormat="1" ht="12.75" x14ac:dyDescent="0.2">
      <c r="A45" s="50" t="s">
        <v>118</v>
      </c>
      <c r="B45" s="51" t="s">
        <v>115</v>
      </c>
      <c r="C45" s="54" t="s">
        <v>64</v>
      </c>
      <c r="D45" s="23" t="s">
        <v>65</v>
      </c>
      <c r="E45" s="42">
        <f t="shared" ref="E45:J45" si="50">SUM(E46:E46)</f>
        <v>0</v>
      </c>
      <c r="F45" s="42">
        <f t="shared" si="50"/>
        <v>0</v>
      </c>
      <c r="G45" s="42">
        <f t="shared" si="50"/>
        <v>0</v>
      </c>
      <c r="H45" s="42">
        <f t="shared" si="50"/>
        <v>0</v>
      </c>
      <c r="I45" s="42">
        <f t="shared" si="50"/>
        <v>0</v>
      </c>
      <c r="J45" s="42">
        <f t="shared" si="50"/>
        <v>0</v>
      </c>
      <c r="K45" s="42">
        <f t="shared" si="1"/>
        <v>0</v>
      </c>
      <c r="L45" s="42">
        <f t="shared" si="10"/>
        <v>0</v>
      </c>
      <c r="M45" s="42">
        <f t="shared" si="11"/>
        <v>0</v>
      </c>
      <c r="N45" s="42">
        <f t="shared" si="12"/>
        <v>0</v>
      </c>
      <c r="O45" s="42">
        <f t="shared" si="13"/>
        <v>0</v>
      </c>
      <c r="P45" s="42">
        <f t="shared" si="6"/>
        <v>0</v>
      </c>
      <c r="Q45" s="42">
        <f t="shared" ref="Q45:AN45" si="51">SUM(Q46:Q46)</f>
        <v>0</v>
      </c>
      <c r="R45" s="42">
        <f t="shared" si="51"/>
        <v>0</v>
      </c>
      <c r="S45" s="42">
        <f t="shared" si="51"/>
        <v>0</v>
      </c>
      <c r="T45" s="42">
        <f t="shared" si="51"/>
        <v>0</v>
      </c>
      <c r="U45" s="42">
        <f t="shared" si="51"/>
        <v>0</v>
      </c>
      <c r="V45" s="42">
        <f t="shared" si="51"/>
        <v>0</v>
      </c>
      <c r="W45" s="42">
        <f t="shared" si="51"/>
        <v>0</v>
      </c>
      <c r="X45" s="42">
        <f t="shared" si="51"/>
        <v>0</v>
      </c>
      <c r="Y45" s="42">
        <f t="shared" si="51"/>
        <v>0</v>
      </c>
      <c r="Z45" s="42">
        <f t="shared" si="51"/>
        <v>0</v>
      </c>
      <c r="AA45" s="42">
        <f t="shared" si="51"/>
        <v>0</v>
      </c>
      <c r="AB45" s="42">
        <f t="shared" si="51"/>
        <v>0</v>
      </c>
      <c r="AC45" s="42">
        <f t="shared" si="51"/>
        <v>0</v>
      </c>
      <c r="AD45" s="42">
        <f t="shared" si="51"/>
        <v>0</v>
      </c>
      <c r="AE45" s="42">
        <f t="shared" si="51"/>
        <v>0</v>
      </c>
      <c r="AF45" s="42">
        <f t="shared" si="51"/>
        <v>0</v>
      </c>
      <c r="AG45" s="42">
        <f t="shared" si="51"/>
        <v>0</v>
      </c>
      <c r="AH45" s="42">
        <f t="shared" si="51"/>
        <v>0</v>
      </c>
      <c r="AI45" s="42">
        <f t="shared" si="51"/>
        <v>0</v>
      </c>
      <c r="AJ45" s="42">
        <f t="shared" si="51"/>
        <v>0</v>
      </c>
      <c r="AK45" s="42">
        <f t="shared" si="51"/>
        <v>0</v>
      </c>
      <c r="AL45" s="42">
        <f t="shared" si="51"/>
        <v>0</v>
      </c>
      <c r="AM45" s="42">
        <f t="shared" si="51"/>
        <v>0</v>
      </c>
      <c r="AN45" s="42">
        <f t="shared" si="51"/>
        <v>0</v>
      </c>
    </row>
    <row r="46" spans="1:1025" s="26" customFormat="1" ht="24" x14ac:dyDescent="0.2">
      <c r="A46" s="52" t="s">
        <v>118</v>
      </c>
      <c r="B46" s="56" t="s">
        <v>149</v>
      </c>
      <c r="C46" s="47" t="s">
        <v>150</v>
      </c>
      <c r="D46" s="29" t="s">
        <v>65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f t="shared" si="1"/>
        <v>0</v>
      </c>
      <c r="L46" s="43">
        <f t="shared" si="10"/>
        <v>0</v>
      </c>
      <c r="M46" s="43">
        <f t="shared" si="11"/>
        <v>0</v>
      </c>
      <c r="N46" s="43">
        <f t="shared" si="12"/>
        <v>0</v>
      </c>
      <c r="O46" s="43">
        <f t="shared" si="13"/>
        <v>0</v>
      </c>
      <c r="P46" s="43">
        <f t="shared" si="6"/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</row>
    <row r="47" spans="1:1025" x14ac:dyDescent="0.2">
      <c r="A47" s="50" t="s">
        <v>119</v>
      </c>
      <c r="B47" s="51" t="s">
        <v>116</v>
      </c>
      <c r="C47" s="54" t="s">
        <v>64</v>
      </c>
      <c r="D47" s="23" t="s">
        <v>65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f t="shared" si="1"/>
        <v>0</v>
      </c>
      <c r="L47" s="42">
        <f t="shared" si="10"/>
        <v>0</v>
      </c>
      <c r="M47" s="42">
        <f t="shared" si="11"/>
        <v>0</v>
      </c>
      <c r="N47" s="42">
        <f t="shared" si="12"/>
        <v>0</v>
      </c>
      <c r="O47" s="42">
        <f t="shared" si="13"/>
        <v>0</v>
      </c>
      <c r="P47" s="42">
        <f t="shared" si="6"/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</row>
    <row r="48" spans="1:1025" s="17" customFormat="1" ht="15.75" x14ac:dyDescent="0.25">
      <c r="A48" s="50" t="s">
        <v>120</v>
      </c>
      <c r="B48" s="51" t="s">
        <v>117</v>
      </c>
      <c r="C48" s="54" t="s">
        <v>64</v>
      </c>
      <c r="D48" s="23" t="s">
        <v>65</v>
      </c>
      <c r="E48" s="42">
        <f t="shared" ref="E48:J48" si="52">SUM(E49:E52)</f>
        <v>0</v>
      </c>
      <c r="F48" s="42">
        <f t="shared" si="52"/>
        <v>0</v>
      </c>
      <c r="G48" s="42">
        <f t="shared" si="52"/>
        <v>0</v>
      </c>
      <c r="H48" s="42">
        <f t="shared" si="52"/>
        <v>0</v>
      </c>
      <c r="I48" s="42">
        <f t="shared" si="52"/>
        <v>0</v>
      </c>
      <c r="J48" s="42">
        <f t="shared" si="52"/>
        <v>0</v>
      </c>
      <c r="K48" s="42">
        <f t="shared" si="1"/>
        <v>0</v>
      </c>
      <c r="L48" s="42">
        <f t="shared" si="10"/>
        <v>0</v>
      </c>
      <c r="M48" s="42">
        <f t="shared" si="11"/>
        <v>0</v>
      </c>
      <c r="N48" s="42">
        <f t="shared" si="12"/>
        <v>0</v>
      </c>
      <c r="O48" s="42">
        <f t="shared" si="13"/>
        <v>0</v>
      </c>
      <c r="P48" s="42">
        <f t="shared" si="6"/>
        <v>0</v>
      </c>
      <c r="Q48" s="42">
        <f t="shared" ref="Q48:AN48" si="53">SUM(Q49:Q52)</f>
        <v>0</v>
      </c>
      <c r="R48" s="42">
        <f t="shared" si="53"/>
        <v>0</v>
      </c>
      <c r="S48" s="42">
        <f t="shared" si="53"/>
        <v>0</v>
      </c>
      <c r="T48" s="42">
        <f t="shared" si="53"/>
        <v>0</v>
      </c>
      <c r="U48" s="42">
        <f t="shared" si="53"/>
        <v>0</v>
      </c>
      <c r="V48" s="42">
        <f t="shared" si="53"/>
        <v>0</v>
      </c>
      <c r="W48" s="42">
        <f t="shared" si="53"/>
        <v>0</v>
      </c>
      <c r="X48" s="42">
        <f t="shared" si="53"/>
        <v>0</v>
      </c>
      <c r="Y48" s="42">
        <f t="shared" si="53"/>
        <v>0</v>
      </c>
      <c r="Z48" s="42">
        <f t="shared" si="53"/>
        <v>0</v>
      </c>
      <c r="AA48" s="42">
        <f t="shared" si="53"/>
        <v>0</v>
      </c>
      <c r="AB48" s="42">
        <f t="shared" si="53"/>
        <v>0</v>
      </c>
      <c r="AC48" s="42">
        <f t="shared" si="53"/>
        <v>0</v>
      </c>
      <c r="AD48" s="42">
        <f t="shared" si="53"/>
        <v>0</v>
      </c>
      <c r="AE48" s="42">
        <f t="shared" si="53"/>
        <v>0</v>
      </c>
      <c r="AF48" s="42">
        <f t="shared" si="53"/>
        <v>0</v>
      </c>
      <c r="AG48" s="42">
        <f t="shared" si="53"/>
        <v>0</v>
      </c>
      <c r="AH48" s="42">
        <f t="shared" si="53"/>
        <v>0</v>
      </c>
      <c r="AI48" s="42">
        <f t="shared" si="53"/>
        <v>0</v>
      </c>
      <c r="AJ48" s="42">
        <f t="shared" si="53"/>
        <v>0</v>
      </c>
      <c r="AK48" s="42">
        <f t="shared" si="53"/>
        <v>0</v>
      </c>
      <c r="AL48" s="42">
        <f t="shared" si="53"/>
        <v>0</v>
      </c>
      <c r="AM48" s="42">
        <f t="shared" si="53"/>
        <v>0</v>
      </c>
      <c r="AN48" s="42">
        <f t="shared" si="53"/>
        <v>0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  <c r="AME48" s="18"/>
      <c r="AMF48" s="18"/>
      <c r="AMG48" s="18"/>
      <c r="AMH48" s="18"/>
      <c r="AMI48" s="18"/>
      <c r="AMJ48" s="18"/>
      <c r="AMK48" s="18"/>
    </row>
    <row r="49" spans="1:1025" s="17" customFormat="1" ht="36" x14ac:dyDescent="0.25">
      <c r="A49" s="52" t="s">
        <v>120</v>
      </c>
      <c r="B49" s="57" t="s">
        <v>167</v>
      </c>
      <c r="C49" s="49" t="s">
        <v>145</v>
      </c>
      <c r="D49" s="24" t="s">
        <v>65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  <c r="AMK49" s="18"/>
    </row>
    <row r="50" spans="1:1025" ht="40.5" customHeight="1" x14ac:dyDescent="0.2">
      <c r="A50" s="52" t="s">
        <v>120</v>
      </c>
      <c r="B50" s="58" t="s">
        <v>151</v>
      </c>
      <c r="C50" s="47" t="s">
        <v>146</v>
      </c>
      <c r="D50" s="24" t="s">
        <v>65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1"/>
        <v>0</v>
      </c>
      <c r="L50" s="41">
        <f t="shared" si="10"/>
        <v>0</v>
      </c>
      <c r="M50" s="41">
        <f t="shared" si="11"/>
        <v>0</v>
      </c>
      <c r="N50" s="41">
        <f t="shared" si="12"/>
        <v>0</v>
      </c>
      <c r="O50" s="41">
        <f t="shared" si="13"/>
        <v>0</v>
      </c>
      <c r="P50" s="41">
        <f t="shared" si="6"/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</row>
    <row r="51" spans="1:1025" ht="36" x14ac:dyDescent="0.2">
      <c r="A51" s="52" t="s">
        <v>120</v>
      </c>
      <c r="B51" s="58" t="s">
        <v>168</v>
      </c>
      <c r="C51" s="47" t="s">
        <v>169</v>
      </c>
      <c r="D51" s="24" t="s">
        <v>65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"/>
        <v>0</v>
      </c>
      <c r="L51" s="41">
        <f t="shared" si="10"/>
        <v>0</v>
      </c>
      <c r="M51" s="41">
        <f t="shared" si="11"/>
        <v>0</v>
      </c>
      <c r="N51" s="41">
        <f t="shared" si="12"/>
        <v>0</v>
      </c>
      <c r="O51" s="41">
        <f t="shared" si="13"/>
        <v>0</v>
      </c>
      <c r="P51" s="41">
        <f t="shared" si="6"/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</row>
    <row r="52" spans="1:1025" ht="36" customHeight="1" x14ac:dyDescent="0.2">
      <c r="A52" s="52" t="s">
        <v>120</v>
      </c>
      <c r="B52" s="58" t="s">
        <v>170</v>
      </c>
      <c r="C52" s="47" t="s">
        <v>171</v>
      </c>
      <c r="D52" s="24" t="s">
        <v>65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"/>
        <v>0</v>
      </c>
      <c r="L52" s="41">
        <f t="shared" si="10"/>
        <v>0</v>
      </c>
      <c r="M52" s="41">
        <f t="shared" si="11"/>
        <v>0</v>
      </c>
      <c r="N52" s="41">
        <f t="shared" si="12"/>
        <v>0</v>
      </c>
      <c r="O52" s="41">
        <f t="shared" si="13"/>
        <v>0</v>
      </c>
      <c r="P52" s="41">
        <f t="shared" si="6"/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</row>
    <row r="53" spans="1:1025" s="17" customFormat="1" ht="24" x14ac:dyDescent="0.25">
      <c r="A53" s="50" t="s">
        <v>96</v>
      </c>
      <c r="B53" s="51" t="s">
        <v>97</v>
      </c>
      <c r="C53" s="54" t="s">
        <v>64</v>
      </c>
      <c r="D53" s="23" t="s">
        <v>65</v>
      </c>
      <c r="E53" s="42">
        <f t="shared" ref="E53:J53" si="54">SUM(E54,E55,E56)</f>
        <v>0</v>
      </c>
      <c r="F53" s="42">
        <f t="shared" si="54"/>
        <v>0</v>
      </c>
      <c r="G53" s="42">
        <f t="shared" si="54"/>
        <v>0</v>
      </c>
      <c r="H53" s="42">
        <f t="shared" si="54"/>
        <v>0</v>
      </c>
      <c r="I53" s="42">
        <f t="shared" si="54"/>
        <v>0</v>
      </c>
      <c r="J53" s="42">
        <f t="shared" si="54"/>
        <v>0</v>
      </c>
      <c r="K53" s="42">
        <f t="shared" si="1"/>
        <v>0</v>
      </c>
      <c r="L53" s="42">
        <f t="shared" si="10"/>
        <v>0</v>
      </c>
      <c r="M53" s="42">
        <f t="shared" si="11"/>
        <v>0</v>
      </c>
      <c r="N53" s="42">
        <f t="shared" si="12"/>
        <v>0</v>
      </c>
      <c r="O53" s="42">
        <f t="shared" si="13"/>
        <v>0</v>
      </c>
      <c r="P53" s="42">
        <f t="shared" si="6"/>
        <v>0</v>
      </c>
      <c r="Q53" s="42">
        <f t="shared" ref="Q53:AN53" si="55">SUM(Q54,Q55,Q56)</f>
        <v>0</v>
      </c>
      <c r="R53" s="42">
        <f t="shared" si="55"/>
        <v>0</v>
      </c>
      <c r="S53" s="42">
        <f t="shared" si="55"/>
        <v>0</v>
      </c>
      <c r="T53" s="42">
        <f t="shared" si="55"/>
        <v>0</v>
      </c>
      <c r="U53" s="42">
        <f t="shared" si="55"/>
        <v>0</v>
      </c>
      <c r="V53" s="42">
        <f t="shared" si="55"/>
        <v>0</v>
      </c>
      <c r="W53" s="42">
        <f t="shared" si="55"/>
        <v>0</v>
      </c>
      <c r="X53" s="42">
        <f t="shared" si="55"/>
        <v>0</v>
      </c>
      <c r="Y53" s="42">
        <f t="shared" si="55"/>
        <v>0</v>
      </c>
      <c r="Z53" s="42">
        <f t="shared" si="55"/>
        <v>0</v>
      </c>
      <c r="AA53" s="42">
        <f t="shared" si="55"/>
        <v>0</v>
      </c>
      <c r="AB53" s="42">
        <f t="shared" si="55"/>
        <v>0</v>
      </c>
      <c r="AC53" s="42">
        <f t="shared" si="55"/>
        <v>0</v>
      </c>
      <c r="AD53" s="42">
        <f t="shared" si="55"/>
        <v>0</v>
      </c>
      <c r="AE53" s="42">
        <f t="shared" si="55"/>
        <v>0</v>
      </c>
      <c r="AF53" s="42">
        <f t="shared" si="55"/>
        <v>0</v>
      </c>
      <c r="AG53" s="42">
        <f t="shared" si="55"/>
        <v>0</v>
      </c>
      <c r="AH53" s="42">
        <f t="shared" si="55"/>
        <v>0</v>
      </c>
      <c r="AI53" s="42">
        <f t="shared" si="55"/>
        <v>0</v>
      </c>
      <c r="AJ53" s="42">
        <f t="shared" si="55"/>
        <v>0</v>
      </c>
      <c r="AK53" s="42">
        <f t="shared" si="55"/>
        <v>0</v>
      </c>
      <c r="AL53" s="42">
        <f t="shared" si="55"/>
        <v>0</v>
      </c>
      <c r="AM53" s="42">
        <f t="shared" si="55"/>
        <v>0</v>
      </c>
      <c r="AN53" s="42">
        <f t="shared" si="55"/>
        <v>0</v>
      </c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  <c r="AMK53" s="18"/>
    </row>
    <row r="54" spans="1:1025" x14ac:dyDescent="0.2">
      <c r="A54" s="50" t="s">
        <v>121</v>
      </c>
      <c r="B54" s="51" t="s">
        <v>115</v>
      </c>
      <c r="C54" s="51" t="s">
        <v>64</v>
      </c>
      <c r="D54" s="20" t="s">
        <v>65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f t="shared" ref="K54" si="56">SUM(Q54,W54,AC54,AI54)</f>
        <v>0</v>
      </c>
      <c r="L54" s="39">
        <f t="shared" ref="L54" si="57">SUM(R54,X54,AD54,AJ54)</f>
        <v>0</v>
      </c>
      <c r="M54" s="39">
        <f t="shared" ref="M54" si="58">SUM(S54,Y54,AE54,AK54)</f>
        <v>0</v>
      </c>
      <c r="N54" s="39">
        <f t="shared" ref="N54" si="59">SUM(T54,Z54,AF54,AL54)</f>
        <v>0</v>
      </c>
      <c r="O54" s="39">
        <f t="shared" ref="O54" si="60">SUM(U54,AA54,AG54,AM54)</f>
        <v>0</v>
      </c>
      <c r="P54" s="39">
        <f t="shared" ref="P54" si="61">SUM(V54,AB54,AH54,AN54)</f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</row>
    <row r="55" spans="1:1025" s="17" customFormat="1" ht="15.75" x14ac:dyDescent="0.25">
      <c r="A55" s="50" t="s">
        <v>122</v>
      </c>
      <c r="B55" s="51" t="s">
        <v>116</v>
      </c>
      <c r="C55" s="51" t="s">
        <v>64</v>
      </c>
      <c r="D55" s="20" t="s">
        <v>65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f t="shared" si="1"/>
        <v>0</v>
      </c>
      <c r="L55" s="39">
        <f t="shared" si="10"/>
        <v>0</v>
      </c>
      <c r="M55" s="39">
        <f t="shared" si="11"/>
        <v>0</v>
      </c>
      <c r="N55" s="39">
        <f t="shared" si="12"/>
        <v>0</v>
      </c>
      <c r="O55" s="39">
        <f t="shared" si="13"/>
        <v>0</v>
      </c>
      <c r="P55" s="39">
        <f t="shared" si="6"/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7" customFormat="1" ht="15.75" x14ac:dyDescent="0.25">
      <c r="A56" s="50" t="s">
        <v>123</v>
      </c>
      <c r="B56" s="51" t="s">
        <v>117</v>
      </c>
      <c r="C56" s="51" t="s">
        <v>64</v>
      </c>
      <c r="D56" s="20" t="s">
        <v>65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f t="shared" ref="K56" si="62">SUM(Q56,W56,AC56,AI56)</f>
        <v>0</v>
      </c>
      <c r="L56" s="39">
        <f t="shared" ref="L56" si="63">SUM(R56,X56,AD56,AJ56)</f>
        <v>0</v>
      </c>
      <c r="M56" s="39">
        <f t="shared" ref="M56" si="64">SUM(S56,Y56,AE56,AK56)</f>
        <v>0</v>
      </c>
      <c r="N56" s="39">
        <f t="shared" ref="N56" si="65">SUM(T56,Z56,AF56,AL56)</f>
        <v>0</v>
      </c>
      <c r="O56" s="39">
        <f t="shared" ref="O56" si="66">SUM(U56,AA56,AG56,AM56)</f>
        <v>0</v>
      </c>
      <c r="P56" s="39">
        <f t="shared" ref="P56" si="67">SUM(V56,AB56,AH56,AN56)</f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7" customFormat="1" ht="24" x14ac:dyDescent="0.25">
      <c r="A57" s="50" t="s">
        <v>98</v>
      </c>
      <c r="B57" s="51" t="s">
        <v>99</v>
      </c>
      <c r="C57" s="51" t="s">
        <v>64</v>
      </c>
      <c r="D57" s="20" t="s">
        <v>65</v>
      </c>
      <c r="E57" s="39">
        <f t="shared" ref="E57:J57" si="68">E58</f>
        <v>0</v>
      </c>
      <c r="F57" s="39">
        <f t="shared" si="68"/>
        <v>0</v>
      </c>
      <c r="G57" s="39">
        <f t="shared" si="68"/>
        <v>0</v>
      </c>
      <c r="H57" s="39">
        <f t="shared" si="68"/>
        <v>0</v>
      </c>
      <c r="I57" s="39">
        <f t="shared" si="68"/>
        <v>0</v>
      </c>
      <c r="J57" s="39">
        <f t="shared" si="68"/>
        <v>1580</v>
      </c>
      <c r="K57" s="39">
        <f t="shared" si="1"/>
        <v>0</v>
      </c>
      <c r="L57" s="39">
        <f t="shared" si="10"/>
        <v>0</v>
      </c>
      <c r="M57" s="39">
        <f t="shared" si="11"/>
        <v>0</v>
      </c>
      <c r="N57" s="39">
        <f t="shared" si="12"/>
        <v>0</v>
      </c>
      <c r="O57" s="39">
        <f t="shared" si="13"/>
        <v>0</v>
      </c>
      <c r="P57" s="39">
        <f t="shared" si="6"/>
        <v>54</v>
      </c>
      <c r="Q57" s="39">
        <f t="shared" ref="Q57:AN57" si="69">Q58</f>
        <v>0</v>
      </c>
      <c r="R57" s="39">
        <f t="shared" si="69"/>
        <v>0</v>
      </c>
      <c r="S57" s="39">
        <f t="shared" si="69"/>
        <v>0</v>
      </c>
      <c r="T57" s="39">
        <f t="shared" si="69"/>
        <v>0</v>
      </c>
      <c r="U57" s="39">
        <f t="shared" si="69"/>
        <v>0</v>
      </c>
      <c r="V57" s="39">
        <f t="shared" si="69"/>
        <v>54</v>
      </c>
      <c r="W57" s="39">
        <f t="shared" si="69"/>
        <v>0</v>
      </c>
      <c r="X57" s="39">
        <f t="shared" si="69"/>
        <v>0</v>
      </c>
      <c r="Y57" s="39">
        <f t="shared" si="69"/>
        <v>0</v>
      </c>
      <c r="Z57" s="39">
        <f t="shared" si="69"/>
        <v>0</v>
      </c>
      <c r="AA57" s="39">
        <f t="shared" si="69"/>
        <v>0</v>
      </c>
      <c r="AB57" s="39">
        <f t="shared" si="69"/>
        <v>0</v>
      </c>
      <c r="AC57" s="39">
        <f t="shared" si="69"/>
        <v>0</v>
      </c>
      <c r="AD57" s="39">
        <f t="shared" si="69"/>
        <v>0</v>
      </c>
      <c r="AE57" s="39">
        <f t="shared" si="69"/>
        <v>0</v>
      </c>
      <c r="AF57" s="39">
        <f t="shared" si="69"/>
        <v>0</v>
      </c>
      <c r="AG57" s="39">
        <f t="shared" si="69"/>
        <v>0</v>
      </c>
      <c r="AH57" s="39">
        <f t="shared" si="69"/>
        <v>0</v>
      </c>
      <c r="AI57" s="39">
        <f t="shared" si="69"/>
        <v>0</v>
      </c>
      <c r="AJ57" s="39">
        <f t="shared" si="69"/>
        <v>0</v>
      </c>
      <c r="AK57" s="39">
        <f t="shared" si="69"/>
        <v>0</v>
      </c>
      <c r="AL57" s="39">
        <f t="shared" si="69"/>
        <v>0</v>
      </c>
      <c r="AM57" s="39">
        <f t="shared" si="69"/>
        <v>0</v>
      </c>
      <c r="AN57" s="39">
        <f t="shared" si="69"/>
        <v>0</v>
      </c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17" customFormat="1" ht="24" x14ac:dyDescent="0.25">
      <c r="A58" s="50" t="s">
        <v>100</v>
      </c>
      <c r="B58" s="51" t="s">
        <v>101</v>
      </c>
      <c r="C58" s="51" t="s">
        <v>64</v>
      </c>
      <c r="D58" s="20" t="s">
        <v>65</v>
      </c>
      <c r="E58" s="39">
        <f t="shared" ref="E58:J58" si="70">SUM(E59,E62,E65)</f>
        <v>0</v>
      </c>
      <c r="F58" s="39">
        <f t="shared" si="70"/>
        <v>0</v>
      </c>
      <c r="G58" s="39">
        <f t="shared" si="70"/>
        <v>0</v>
      </c>
      <c r="H58" s="39">
        <f t="shared" si="70"/>
        <v>0</v>
      </c>
      <c r="I58" s="39">
        <f t="shared" si="70"/>
        <v>0</v>
      </c>
      <c r="J58" s="39">
        <f t="shared" si="70"/>
        <v>1580</v>
      </c>
      <c r="K58" s="39">
        <f t="shared" si="1"/>
        <v>0</v>
      </c>
      <c r="L58" s="39">
        <f t="shared" si="10"/>
        <v>0</v>
      </c>
      <c r="M58" s="39">
        <f t="shared" si="11"/>
        <v>0</v>
      </c>
      <c r="N58" s="39">
        <f t="shared" si="12"/>
        <v>0</v>
      </c>
      <c r="O58" s="39">
        <f t="shared" si="13"/>
        <v>0</v>
      </c>
      <c r="P58" s="39">
        <f t="shared" si="6"/>
        <v>54</v>
      </c>
      <c r="Q58" s="39">
        <f t="shared" ref="Q58" si="71">SUM(Q59,Q62,Q65)</f>
        <v>0</v>
      </c>
      <c r="R58" s="39">
        <f t="shared" ref="R58:AN58" si="72">SUM(R59,R62,R65)</f>
        <v>0</v>
      </c>
      <c r="S58" s="39">
        <f t="shared" si="72"/>
        <v>0</v>
      </c>
      <c r="T58" s="39">
        <f t="shared" si="72"/>
        <v>0</v>
      </c>
      <c r="U58" s="39">
        <f t="shared" si="72"/>
        <v>0</v>
      </c>
      <c r="V58" s="39">
        <f t="shared" si="72"/>
        <v>54</v>
      </c>
      <c r="W58" s="39">
        <f t="shared" si="72"/>
        <v>0</v>
      </c>
      <c r="X58" s="39">
        <f t="shared" si="72"/>
        <v>0</v>
      </c>
      <c r="Y58" s="39">
        <f t="shared" si="72"/>
        <v>0</v>
      </c>
      <c r="Z58" s="39">
        <f t="shared" si="72"/>
        <v>0</v>
      </c>
      <c r="AA58" s="39">
        <f t="shared" si="72"/>
        <v>0</v>
      </c>
      <c r="AB58" s="39">
        <f t="shared" si="72"/>
        <v>0</v>
      </c>
      <c r="AC58" s="39">
        <f t="shared" si="72"/>
        <v>0</v>
      </c>
      <c r="AD58" s="39">
        <f t="shared" si="72"/>
        <v>0</v>
      </c>
      <c r="AE58" s="39">
        <f t="shared" si="72"/>
        <v>0</v>
      </c>
      <c r="AF58" s="39">
        <f t="shared" si="72"/>
        <v>0</v>
      </c>
      <c r="AG58" s="39">
        <f t="shared" si="72"/>
        <v>0</v>
      </c>
      <c r="AH58" s="39">
        <f t="shared" si="72"/>
        <v>0</v>
      </c>
      <c r="AI58" s="39">
        <f t="shared" si="72"/>
        <v>0</v>
      </c>
      <c r="AJ58" s="39">
        <f t="shared" si="72"/>
        <v>0</v>
      </c>
      <c r="AK58" s="39">
        <f t="shared" si="72"/>
        <v>0</v>
      </c>
      <c r="AL58" s="39">
        <f t="shared" si="72"/>
        <v>0</v>
      </c>
      <c r="AM58" s="39">
        <f t="shared" si="72"/>
        <v>0</v>
      </c>
      <c r="AN58" s="39">
        <f t="shared" si="72"/>
        <v>0</v>
      </c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  <c r="AMK58" s="18"/>
    </row>
    <row r="59" spans="1:1025" s="17" customFormat="1" ht="15.75" x14ac:dyDescent="0.25">
      <c r="A59" s="50" t="s">
        <v>124</v>
      </c>
      <c r="B59" s="51" t="s">
        <v>115</v>
      </c>
      <c r="C59" s="51" t="s">
        <v>64</v>
      </c>
      <c r="D59" s="20" t="s">
        <v>65</v>
      </c>
      <c r="E59" s="39">
        <f t="shared" ref="E59:J59" si="73">SUM(E60:E61)</f>
        <v>0</v>
      </c>
      <c r="F59" s="39">
        <f t="shared" si="73"/>
        <v>0</v>
      </c>
      <c r="G59" s="39">
        <f t="shared" si="73"/>
        <v>0</v>
      </c>
      <c r="H59" s="39">
        <f t="shared" si="73"/>
        <v>0</v>
      </c>
      <c r="I59" s="39">
        <f t="shared" si="73"/>
        <v>0</v>
      </c>
      <c r="J59" s="39">
        <f t="shared" si="73"/>
        <v>1182</v>
      </c>
      <c r="K59" s="39">
        <f t="shared" si="1"/>
        <v>0</v>
      </c>
      <c r="L59" s="39">
        <f t="shared" si="10"/>
        <v>0</v>
      </c>
      <c r="M59" s="39">
        <f t="shared" si="11"/>
        <v>0</v>
      </c>
      <c r="N59" s="39">
        <f t="shared" si="12"/>
        <v>0</v>
      </c>
      <c r="O59" s="39">
        <f t="shared" si="13"/>
        <v>0</v>
      </c>
      <c r="P59" s="39">
        <f t="shared" si="6"/>
        <v>51</v>
      </c>
      <c r="Q59" s="39">
        <f t="shared" ref="Q59:U59" si="74">SUM(Q60:Q60)</f>
        <v>0</v>
      </c>
      <c r="R59" s="39">
        <f t="shared" si="74"/>
        <v>0</v>
      </c>
      <c r="S59" s="39">
        <f t="shared" si="74"/>
        <v>0</v>
      </c>
      <c r="T59" s="39">
        <f t="shared" si="74"/>
        <v>0</v>
      </c>
      <c r="U59" s="39">
        <f t="shared" si="74"/>
        <v>0</v>
      </c>
      <c r="V59" s="39">
        <f>SUM(V60:V61)</f>
        <v>51</v>
      </c>
      <c r="W59" s="39">
        <f t="shared" ref="W59:AN59" si="75">SUM(W60:W61)</f>
        <v>0</v>
      </c>
      <c r="X59" s="39">
        <f t="shared" si="75"/>
        <v>0</v>
      </c>
      <c r="Y59" s="39">
        <f t="shared" si="75"/>
        <v>0</v>
      </c>
      <c r="Z59" s="39">
        <f t="shared" si="75"/>
        <v>0</v>
      </c>
      <c r="AA59" s="39">
        <f t="shared" si="75"/>
        <v>0</v>
      </c>
      <c r="AB59" s="39">
        <f t="shared" si="75"/>
        <v>0</v>
      </c>
      <c r="AC59" s="39">
        <f t="shared" si="75"/>
        <v>0</v>
      </c>
      <c r="AD59" s="39">
        <f t="shared" si="75"/>
        <v>0</v>
      </c>
      <c r="AE59" s="39">
        <f t="shared" si="75"/>
        <v>0</v>
      </c>
      <c r="AF59" s="39">
        <f t="shared" si="75"/>
        <v>0</v>
      </c>
      <c r="AG59" s="39">
        <f t="shared" si="75"/>
        <v>0</v>
      </c>
      <c r="AH59" s="39">
        <f t="shared" si="75"/>
        <v>0</v>
      </c>
      <c r="AI59" s="39">
        <f t="shared" si="75"/>
        <v>0</v>
      </c>
      <c r="AJ59" s="39">
        <f t="shared" si="75"/>
        <v>0</v>
      </c>
      <c r="AK59" s="39">
        <f t="shared" si="75"/>
        <v>0</v>
      </c>
      <c r="AL59" s="39">
        <f t="shared" si="75"/>
        <v>0</v>
      </c>
      <c r="AM59" s="39">
        <f t="shared" si="75"/>
        <v>0</v>
      </c>
      <c r="AN59" s="39">
        <f t="shared" si="75"/>
        <v>0</v>
      </c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7" customFormat="1" ht="36" x14ac:dyDescent="0.25">
      <c r="A60" s="52" t="s">
        <v>124</v>
      </c>
      <c r="B60" s="59" t="s">
        <v>213</v>
      </c>
      <c r="C60" s="47" t="s">
        <v>172</v>
      </c>
      <c r="D60" s="24" t="s">
        <v>65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82</v>
      </c>
      <c r="K60" s="41">
        <f t="shared" si="1"/>
        <v>0</v>
      </c>
      <c r="L60" s="41">
        <f t="shared" si="10"/>
        <v>0</v>
      </c>
      <c r="M60" s="41">
        <f t="shared" si="11"/>
        <v>0</v>
      </c>
      <c r="N60" s="41">
        <f t="shared" si="12"/>
        <v>0</v>
      </c>
      <c r="O60" s="41">
        <f t="shared" si="13"/>
        <v>0</v>
      </c>
      <c r="P60" s="41">
        <f t="shared" si="6"/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7" customFormat="1" ht="24" x14ac:dyDescent="0.25">
      <c r="A61" s="52" t="s">
        <v>124</v>
      </c>
      <c r="B61" s="59" t="s">
        <v>214</v>
      </c>
      <c r="C61" s="47" t="s">
        <v>173</v>
      </c>
      <c r="D61" s="24" t="s">
        <v>65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1100</v>
      </c>
      <c r="K61" s="41">
        <f t="shared" ref="K61" si="76">SUM(Q61,W61,AC61,AI61)</f>
        <v>0</v>
      </c>
      <c r="L61" s="41">
        <f t="shared" ref="L61" si="77">SUM(R61,X61,AD61,AJ61)</f>
        <v>0</v>
      </c>
      <c r="M61" s="41">
        <f t="shared" ref="M61" si="78">SUM(S61,Y61,AE61,AK61)</f>
        <v>0</v>
      </c>
      <c r="N61" s="41">
        <f t="shared" ref="N61" si="79">SUM(T61,Z61,AF61,AL61)</f>
        <v>0</v>
      </c>
      <c r="O61" s="41">
        <f t="shared" ref="O61" si="80">SUM(U61,AA61,AG61,AM61)</f>
        <v>0</v>
      </c>
      <c r="P61" s="41">
        <f t="shared" ref="P61" si="81">SUM(V61,AB61,AH61,AN61)</f>
        <v>51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51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17" customFormat="1" ht="15.75" x14ac:dyDescent="0.25">
      <c r="A62" s="50" t="s">
        <v>125</v>
      </c>
      <c r="B62" s="60" t="s">
        <v>116</v>
      </c>
      <c r="C62" s="51" t="s">
        <v>64</v>
      </c>
      <c r="D62" s="20" t="s">
        <v>65</v>
      </c>
      <c r="E62" s="39">
        <f t="shared" ref="E62:J62" si="82">SUM(E63:E64)</f>
        <v>0</v>
      </c>
      <c r="F62" s="39">
        <f t="shared" si="82"/>
        <v>0</v>
      </c>
      <c r="G62" s="39">
        <f t="shared" si="82"/>
        <v>0</v>
      </c>
      <c r="H62" s="39">
        <f t="shared" si="82"/>
        <v>0</v>
      </c>
      <c r="I62" s="39">
        <f t="shared" si="82"/>
        <v>0</v>
      </c>
      <c r="J62" s="39">
        <f t="shared" si="82"/>
        <v>177</v>
      </c>
      <c r="K62" s="39">
        <f t="shared" ref="K62:K103" si="83">SUM(Q62,W62,AC62,AI62)</f>
        <v>0</v>
      </c>
      <c r="L62" s="39">
        <f t="shared" ref="L62:L103" si="84">SUM(R62,X62,AD62,AJ62)</f>
        <v>0</v>
      </c>
      <c r="M62" s="39">
        <f t="shared" ref="M62:M103" si="85">SUM(S62,Y62,AE62,AK62)</f>
        <v>0</v>
      </c>
      <c r="N62" s="39">
        <f t="shared" ref="N62:N103" si="86">SUM(T62,Z62,AF62,AL62)</f>
        <v>0</v>
      </c>
      <c r="O62" s="39">
        <f t="shared" ref="O62:O103" si="87">SUM(U62,AA62,AG62,AM62)</f>
        <v>0</v>
      </c>
      <c r="P62" s="39">
        <f t="shared" ref="P62:P103" si="88">SUM(V62,AB62,AH62,AN62)</f>
        <v>3</v>
      </c>
      <c r="Q62" s="39">
        <f t="shared" ref="Q62:U62" si="89">SUM(Q63:Q63)</f>
        <v>0</v>
      </c>
      <c r="R62" s="39">
        <f t="shared" si="89"/>
        <v>0</v>
      </c>
      <c r="S62" s="39">
        <f t="shared" si="89"/>
        <v>0</v>
      </c>
      <c r="T62" s="39">
        <f t="shared" si="89"/>
        <v>0</v>
      </c>
      <c r="U62" s="39">
        <f t="shared" si="89"/>
        <v>0</v>
      </c>
      <c r="V62" s="39">
        <f>SUM(V63:V64)</f>
        <v>3</v>
      </c>
      <c r="W62" s="39">
        <f t="shared" ref="W62:AN62" si="90">SUM(W63:W64)</f>
        <v>0</v>
      </c>
      <c r="X62" s="39">
        <f t="shared" si="90"/>
        <v>0</v>
      </c>
      <c r="Y62" s="39">
        <f t="shared" si="90"/>
        <v>0</v>
      </c>
      <c r="Z62" s="39">
        <f t="shared" si="90"/>
        <v>0</v>
      </c>
      <c r="AA62" s="39">
        <f t="shared" si="90"/>
        <v>0</v>
      </c>
      <c r="AB62" s="39">
        <f t="shared" si="90"/>
        <v>0</v>
      </c>
      <c r="AC62" s="39">
        <f t="shared" si="90"/>
        <v>0</v>
      </c>
      <c r="AD62" s="39">
        <f t="shared" si="90"/>
        <v>0</v>
      </c>
      <c r="AE62" s="39">
        <f t="shared" si="90"/>
        <v>0</v>
      </c>
      <c r="AF62" s="39">
        <f t="shared" si="90"/>
        <v>0</v>
      </c>
      <c r="AG62" s="39">
        <f t="shared" si="90"/>
        <v>0</v>
      </c>
      <c r="AH62" s="39">
        <f t="shared" si="90"/>
        <v>0</v>
      </c>
      <c r="AI62" s="39">
        <f t="shared" si="90"/>
        <v>0</v>
      </c>
      <c r="AJ62" s="39">
        <f t="shared" si="90"/>
        <v>0</v>
      </c>
      <c r="AK62" s="39">
        <f t="shared" si="90"/>
        <v>0</v>
      </c>
      <c r="AL62" s="39">
        <f t="shared" si="90"/>
        <v>0</v>
      </c>
      <c r="AM62" s="39">
        <f t="shared" si="90"/>
        <v>0</v>
      </c>
      <c r="AN62" s="39">
        <f t="shared" si="90"/>
        <v>0</v>
      </c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</row>
    <row r="63" spans="1:1025" s="26" customFormat="1" ht="36" x14ac:dyDescent="0.25">
      <c r="A63" s="61" t="s">
        <v>125</v>
      </c>
      <c r="B63" s="59" t="s">
        <v>213</v>
      </c>
      <c r="C63" s="47" t="s">
        <v>174</v>
      </c>
      <c r="D63" s="35" t="s">
        <v>65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20</v>
      </c>
      <c r="K63" s="41">
        <f t="shared" ref="K63:K64" si="91">SUM(Q63,W63,AC63,AI63)</f>
        <v>0</v>
      </c>
      <c r="L63" s="41">
        <f t="shared" si="84"/>
        <v>0</v>
      </c>
      <c r="M63" s="41">
        <f t="shared" si="85"/>
        <v>0</v>
      </c>
      <c r="N63" s="41">
        <f t="shared" si="86"/>
        <v>0</v>
      </c>
      <c r="O63" s="41">
        <f t="shared" si="87"/>
        <v>0</v>
      </c>
      <c r="P63" s="41">
        <f t="shared" si="88"/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  <c r="AMK63" s="36"/>
    </row>
    <row r="64" spans="1:1025" s="26" customFormat="1" ht="24" x14ac:dyDescent="0.25">
      <c r="A64" s="61" t="s">
        <v>125</v>
      </c>
      <c r="B64" s="59" t="s">
        <v>214</v>
      </c>
      <c r="C64" s="47" t="s">
        <v>175</v>
      </c>
      <c r="D64" s="35" t="s">
        <v>65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157</v>
      </c>
      <c r="K64" s="41">
        <f t="shared" si="91"/>
        <v>0</v>
      </c>
      <c r="L64" s="41">
        <f t="shared" si="84"/>
        <v>0</v>
      </c>
      <c r="M64" s="41">
        <f t="shared" si="85"/>
        <v>0</v>
      </c>
      <c r="N64" s="41">
        <f t="shared" si="86"/>
        <v>0</v>
      </c>
      <c r="O64" s="41">
        <f t="shared" si="87"/>
        <v>0</v>
      </c>
      <c r="P64" s="41">
        <f t="shared" si="88"/>
        <v>3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3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</row>
    <row r="65" spans="1:1025" x14ac:dyDescent="0.2">
      <c r="A65" s="50" t="s">
        <v>126</v>
      </c>
      <c r="B65" s="60" t="s">
        <v>117</v>
      </c>
      <c r="C65" s="51" t="s">
        <v>64</v>
      </c>
      <c r="D65" s="20" t="s">
        <v>65</v>
      </c>
      <c r="E65" s="39">
        <f t="shared" ref="E65:J65" si="92">SUM(E66:E67)</f>
        <v>0</v>
      </c>
      <c r="F65" s="39">
        <f t="shared" si="92"/>
        <v>0</v>
      </c>
      <c r="G65" s="39">
        <f t="shared" si="92"/>
        <v>0</v>
      </c>
      <c r="H65" s="39">
        <f t="shared" si="92"/>
        <v>0</v>
      </c>
      <c r="I65" s="39">
        <f t="shared" si="92"/>
        <v>0</v>
      </c>
      <c r="J65" s="39">
        <f t="shared" si="92"/>
        <v>221</v>
      </c>
      <c r="K65" s="39">
        <f t="shared" si="83"/>
        <v>0</v>
      </c>
      <c r="L65" s="39">
        <f t="shared" si="84"/>
        <v>0</v>
      </c>
      <c r="M65" s="39">
        <f t="shared" si="85"/>
        <v>0</v>
      </c>
      <c r="N65" s="39">
        <f t="shared" si="86"/>
        <v>0</v>
      </c>
      <c r="O65" s="39">
        <f t="shared" si="87"/>
        <v>0</v>
      </c>
      <c r="P65" s="39">
        <f t="shared" si="88"/>
        <v>0</v>
      </c>
      <c r="Q65" s="39">
        <f t="shared" ref="Q65:U65" si="93">SUM(Q66:Q66)</f>
        <v>0</v>
      </c>
      <c r="R65" s="39">
        <f t="shared" si="93"/>
        <v>0</v>
      </c>
      <c r="S65" s="39">
        <f t="shared" si="93"/>
        <v>0</v>
      </c>
      <c r="T65" s="39">
        <f t="shared" si="93"/>
        <v>0</v>
      </c>
      <c r="U65" s="39">
        <f t="shared" si="93"/>
        <v>0</v>
      </c>
      <c r="V65" s="39">
        <f>SUM(V66:V67)</f>
        <v>0</v>
      </c>
      <c r="W65" s="39">
        <f t="shared" ref="W65:AN65" si="94">SUM(W66:W67)</f>
        <v>0</v>
      </c>
      <c r="X65" s="39">
        <f t="shared" si="94"/>
        <v>0</v>
      </c>
      <c r="Y65" s="39">
        <f t="shared" si="94"/>
        <v>0</v>
      </c>
      <c r="Z65" s="39">
        <f t="shared" si="94"/>
        <v>0</v>
      </c>
      <c r="AA65" s="39">
        <f t="shared" si="94"/>
        <v>0</v>
      </c>
      <c r="AB65" s="39">
        <f t="shared" si="94"/>
        <v>0</v>
      </c>
      <c r="AC65" s="39">
        <f t="shared" si="94"/>
        <v>0</v>
      </c>
      <c r="AD65" s="39">
        <f t="shared" si="94"/>
        <v>0</v>
      </c>
      <c r="AE65" s="39">
        <f t="shared" si="94"/>
        <v>0</v>
      </c>
      <c r="AF65" s="39">
        <f t="shared" si="94"/>
        <v>0</v>
      </c>
      <c r="AG65" s="39">
        <f t="shared" si="94"/>
        <v>0</v>
      </c>
      <c r="AH65" s="39">
        <f t="shared" si="94"/>
        <v>0</v>
      </c>
      <c r="AI65" s="39">
        <f t="shared" si="94"/>
        <v>0</v>
      </c>
      <c r="AJ65" s="39">
        <f t="shared" si="94"/>
        <v>0</v>
      </c>
      <c r="AK65" s="39">
        <f t="shared" si="94"/>
        <v>0</v>
      </c>
      <c r="AL65" s="39">
        <f t="shared" si="94"/>
        <v>0</v>
      </c>
      <c r="AM65" s="39">
        <f t="shared" si="94"/>
        <v>0</v>
      </c>
      <c r="AN65" s="39">
        <f t="shared" si="94"/>
        <v>0</v>
      </c>
    </row>
    <row r="66" spans="1:1025" ht="36" x14ac:dyDescent="0.2">
      <c r="A66" s="52" t="s">
        <v>126</v>
      </c>
      <c r="B66" s="59" t="s">
        <v>213</v>
      </c>
      <c r="C66" s="47" t="s">
        <v>176</v>
      </c>
      <c r="D66" s="24" t="s">
        <v>65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10</v>
      </c>
      <c r="K66" s="41">
        <f t="shared" si="83"/>
        <v>0</v>
      </c>
      <c r="L66" s="41">
        <f t="shared" si="84"/>
        <v>0</v>
      </c>
      <c r="M66" s="41">
        <f t="shared" si="85"/>
        <v>0</v>
      </c>
      <c r="N66" s="41">
        <f t="shared" si="86"/>
        <v>0</v>
      </c>
      <c r="O66" s="41">
        <f t="shared" si="87"/>
        <v>0</v>
      </c>
      <c r="P66" s="41">
        <f t="shared" si="88"/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</row>
    <row r="67" spans="1:1025" ht="24" x14ac:dyDescent="0.2">
      <c r="A67" s="52" t="s">
        <v>126</v>
      </c>
      <c r="B67" s="59" t="s">
        <v>214</v>
      </c>
      <c r="C67" s="47" t="s">
        <v>177</v>
      </c>
      <c r="D67" s="24"/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211</v>
      </c>
      <c r="K67" s="41">
        <f t="shared" ref="K67" si="95">SUM(Q67,W67,AC67,AI67)</f>
        <v>0</v>
      </c>
      <c r="L67" s="41">
        <f t="shared" si="84"/>
        <v>0</v>
      </c>
      <c r="M67" s="41">
        <f t="shared" si="85"/>
        <v>0</v>
      </c>
      <c r="N67" s="41">
        <f t="shared" si="86"/>
        <v>0</v>
      </c>
      <c r="O67" s="41">
        <f t="shared" si="87"/>
        <v>0</v>
      </c>
      <c r="P67" s="41">
        <f t="shared" si="88"/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</row>
    <row r="68" spans="1:1025" s="17" customFormat="1" ht="24" x14ac:dyDescent="0.25">
      <c r="A68" s="50" t="s">
        <v>141</v>
      </c>
      <c r="B68" s="51" t="s">
        <v>142</v>
      </c>
      <c r="C68" s="51" t="s">
        <v>64</v>
      </c>
      <c r="D68" s="20" t="s">
        <v>65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f t="shared" si="83"/>
        <v>0</v>
      </c>
      <c r="L68" s="39">
        <f t="shared" si="84"/>
        <v>0</v>
      </c>
      <c r="M68" s="39">
        <f t="shared" si="85"/>
        <v>0</v>
      </c>
      <c r="N68" s="39">
        <f t="shared" si="86"/>
        <v>0</v>
      </c>
      <c r="O68" s="39">
        <f t="shared" si="87"/>
        <v>0</v>
      </c>
      <c r="P68" s="39">
        <f t="shared" si="88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6.75" customHeight="1" x14ac:dyDescent="0.25">
      <c r="A69" s="50" t="s">
        <v>102</v>
      </c>
      <c r="B69" s="51" t="s">
        <v>103</v>
      </c>
      <c r="C69" s="51" t="s">
        <v>64</v>
      </c>
      <c r="D69" s="20" t="s">
        <v>65</v>
      </c>
      <c r="E69" s="39">
        <f t="shared" ref="E69:J69" si="96">E70</f>
        <v>0</v>
      </c>
      <c r="F69" s="39">
        <f t="shared" si="96"/>
        <v>0</v>
      </c>
      <c r="G69" s="39">
        <f t="shared" si="96"/>
        <v>0</v>
      </c>
      <c r="H69" s="39">
        <f t="shared" si="96"/>
        <v>0</v>
      </c>
      <c r="I69" s="39">
        <f t="shared" si="96"/>
        <v>0</v>
      </c>
      <c r="J69" s="39">
        <f t="shared" si="96"/>
        <v>0</v>
      </c>
      <c r="K69" s="39">
        <f t="shared" si="83"/>
        <v>0</v>
      </c>
      <c r="L69" s="39">
        <f t="shared" si="84"/>
        <v>0</v>
      </c>
      <c r="M69" s="39">
        <f t="shared" si="85"/>
        <v>0</v>
      </c>
      <c r="N69" s="39">
        <f t="shared" si="86"/>
        <v>0</v>
      </c>
      <c r="O69" s="39">
        <f t="shared" si="87"/>
        <v>0</v>
      </c>
      <c r="P69" s="39">
        <f t="shared" si="88"/>
        <v>0</v>
      </c>
      <c r="Q69" s="39">
        <f t="shared" ref="Q69:AN69" si="97">Q70</f>
        <v>0</v>
      </c>
      <c r="R69" s="39">
        <f t="shared" si="97"/>
        <v>0</v>
      </c>
      <c r="S69" s="39">
        <f t="shared" si="97"/>
        <v>0</v>
      </c>
      <c r="T69" s="39">
        <f t="shared" si="97"/>
        <v>0</v>
      </c>
      <c r="U69" s="39">
        <f t="shared" si="97"/>
        <v>0</v>
      </c>
      <c r="V69" s="39">
        <f t="shared" si="97"/>
        <v>0</v>
      </c>
      <c r="W69" s="39">
        <f t="shared" si="97"/>
        <v>0</v>
      </c>
      <c r="X69" s="39">
        <f t="shared" si="97"/>
        <v>0</v>
      </c>
      <c r="Y69" s="39">
        <f t="shared" si="97"/>
        <v>0</v>
      </c>
      <c r="Z69" s="39">
        <f t="shared" si="97"/>
        <v>0</v>
      </c>
      <c r="AA69" s="39">
        <f t="shared" si="97"/>
        <v>0</v>
      </c>
      <c r="AB69" s="39">
        <f t="shared" si="97"/>
        <v>0</v>
      </c>
      <c r="AC69" s="39">
        <f t="shared" si="97"/>
        <v>0</v>
      </c>
      <c r="AD69" s="39">
        <f t="shared" si="97"/>
        <v>0</v>
      </c>
      <c r="AE69" s="39">
        <f t="shared" si="97"/>
        <v>0</v>
      </c>
      <c r="AF69" s="39">
        <f t="shared" si="97"/>
        <v>0</v>
      </c>
      <c r="AG69" s="39">
        <f t="shared" si="97"/>
        <v>0</v>
      </c>
      <c r="AH69" s="39">
        <f t="shared" si="97"/>
        <v>0</v>
      </c>
      <c r="AI69" s="39">
        <f t="shared" si="97"/>
        <v>0</v>
      </c>
      <c r="AJ69" s="39">
        <f t="shared" si="97"/>
        <v>0</v>
      </c>
      <c r="AK69" s="39">
        <f t="shared" si="97"/>
        <v>0</v>
      </c>
      <c r="AL69" s="39">
        <f t="shared" si="97"/>
        <v>0</v>
      </c>
      <c r="AM69" s="39">
        <f t="shared" si="97"/>
        <v>0</v>
      </c>
      <c r="AN69" s="39">
        <f t="shared" si="97"/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17" customFormat="1" ht="41.25" customHeight="1" x14ac:dyDescent="0.25">
      <c r="A70" s="50" t="s">
        <v>104</v>
      </c>
      <c r="B70" s="51" t="s">
        <v>105</v>
      </c>
      <c r="C70" s="51" t="s">
        <v>64</v>
      </c>
      <c r="D70" s="20" t="s">
        <v>65</v>
      </c>
      <c r="E70" s="39">
        <f t="shared" ref="E70:J70" si="98">SUM(E71,E72,E74)</f>
        <v>0</v>
      </c>
      <c r="F70" s="39">
        <f t="shared" si="98"/>
        <v>0</v>
      </c>
      <c r="G70" s="39">
        <f t="shared" si="98"/>
        <v>0</v>
      </c>
      <c r="H70" s="39">
        <f t="shared" si="98"/>
        <v>0</v>
      </c>
      <c r="I70" s="39">
        <f t="shared" si="98"/>
        <v>0</v>
      </c>
      <c r="J70" s="39">
        <f t="shared" si="98"/>
        <v>0</v>
      </c>
      <c r="K70" s="39">
        <f t="shared" si="83"/>
        <v>0</v>
      </c>
      <c r="L70" s="39">
        <f t="shared" si="84"/>
        <v>0</v>
      </c>
      <c r="M70" s="39">
        <f t="shared" si="85"/>
        <v>0</v>
      </c>
      <c r="N70" s="39">
        <f t="shared" si="86"/>
        <v>0</v>
      </c>
      <c r="O70" s="39">
        <f t="shared" si="87"/>
        <v>0</v>
      </c>
      <c r="P70" s="39">
        <f t="shared" si="88"/>
        <v>0</v>
      </c>
      <c r="Q70" s="39">
        <f t="shared" ref="Q70" si="99">SUM(Q71,Q72,Q74)</f>
        <v>0</v>
      </c>
      <c r="R70" s="39">
        <f t="shared" ref="R70:AN70" si="100">SUM(R71,R72,R74)</f>
        <v>0</v>
      </c>
      <c r="S70" s="39">
        <f t="shared" si="100"/>
        <v>0</v>
      </c>
      <c r="T70" s="39">
        <f t="shared" si="100"/>
        <v>0</v>
      </c>
      <c r="U70" s="39">
        <f t="shared" si="100"/>
        <v>0</v>
      </c>
      <c r="V70" s="39">
        <f t="shared" si="100"/>
        <v>0</v>
      </c>
      <c r="W70" s="39">
        <f t="shared" si="100"/>
        <v>0</v>
      </c>
      <c r="X70" s="39">
        <f t="shared" si="100"/>
        <v>0</v>
      </c>
      <c r="Y70" s="39">
        <f t="shared" si="100"/>
        <v>0</v>
      </c>
      <c r="Z70" s="39">
        <f t="shared" si="100"/>
        <v>0</v>
      </c>
      <c r="AA70" s="39">
        <f t="shared" si="100"/>
        <v>0</v>
      </c>
      <c r="AB70" s="39">
        <f t="shared" si="100"/>
        <v>0</v>
      </c>
      <c r="AC70" s="39">
        <f t="shared" si="100"/>
        <v>0</v>
      </c>
      <c r="AD70" s="39">
        <f t="shared" si="100"/>
        <v>0</v>
      </c>
      <c r="AE70" s="39">
        <f t="shared" si="100"/>
        <v>0</v>
      </c>
      <c r="AF70" s="39">
        <f t="shared" si="100"/>
        <v>0</v>
      </c>
      <c r="AG70" s="39">
        <f t="shared" si="100"/>
        <v>0</v>
      </c>
      <c r="AH70" s="39">
        <f t="shared" si="100"/>
        <v>0</v>
      </c>
      <c r="AI70" s="39">
        <f t="shared" si="100"/>
        <v>0</v>
      </c>
      <c r="AJ70" s="39">
        <f t="shared" si="100"/>
        <v>0</v>
      </c>
      <c r="AK70" s="39">
        <f t="shared" si="100"/>
        <v>0</v>
      </c>
      <c r="AL70" s="39">
        <f t="shared" si="100"/>
        <v>0</v>
      </c>
      <c r="AM70" s="39">
        <f t="shared" si="100"/>
        <v>0</v>
      </c>
      <c r="AN70" s="39">
        <f t="shared" si="100"/>
        <v>0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ht="96" x14ac:dyDescent="0.2">
      <c r="A71" s="52" t="s">
        <v>104</v>
      </c>
      <c r="B71" s="62" t="s">
        <v>178</v>
      </c>
      <c r="C71" s="49" t="s">
        <v>152</v>
      </c>
      <c r="D71" s="24" t="s">
        <v>65</v>
      </c>
      <c r="E71" s="41" t="s">
        <v>62</v>
      </c>
      <c r="F71" s="41">
        <v>0</v>
      </c>
      <c r="G71" s="41" t="s">
        <v>62</v>
      </c>
      <c r="H71" s="41">
        <v>0</v>
      </c>
      <c r="I71" s="41" t="s">
        <v>62</v>
      </c>
      <c r="J71" s="41">
        <v>0</v>
      </c>
      <c r="K71" s="41">
        <f t="shared" si="83"/>
        <v>0</v>
      </c>
      <c r="L71" s="41">
        <f t="shared" si="84"/>
        <v>0</v>
      </c>
      <c r="M71" s="41">
        <f t="shared" si="85"/>
        <v>0</v>
      </c>
      <c r="N71" s="41">
        <f t="shared" si="86"/>
        <v>0</v>
      </c>
      <c r="O71" s="41">
        <f t="shared" si="87"/>
        <v>0</v>
      </c>
      <c r="P71" s="41">
        <f t="shared" si="88"/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</row>
    <row r="72" spans="1:1025" s="17" customFormat="1" ht="15.75" x14ac:dyDescent="0.25">
      <c r="A72" s="50" t="s">
        <v>127</v>
      </c>
      <c r="B72" s="51" t="s">
        <v>115</v>
      </c>
      <c r="C72" s="51" t="s">
        <v>64</v>
      </c>
      <c r="D72" s="20" t="s">
        <v>65</v>
      </c>
      <c r="E72" s="39">
        <f t="shared" ref="E72:J73" si="101">SUM(M72,U72,AC72,AK72)</f>
        <v>0</v>
      </c>
      <c r="F72" s="39">
        <f t="shared" si="101"/>
        <v>0</v>
      </c>
      <c r="G72" s="39">
        <f t="shared" si="101"/>
        <v>0</v>
      </c>
      <c r="H72" s="39">
        <f t="shared" si="101"/>
        <v>0</v>
      </c>
      <c r="I72" s="39">
        <f t="shared" si="101"/>
        <v>0</v>
      </c>
      <c r="J72" s="39">
        <f t="shared" si="101"/>
        <v>0</v>
      </c>
      <c r="K72" s="39">
        <f t="shared" si="83"/>
        <v>0</v>
      </c>
      <c r="L72" s="39">
        <f t="shared" si="84"/>
        <v>0</v>
      </c>
      <c r="M72" s="39">
        <f t="shared" si="85"/>
        <v>0</v>
      </c>
      <c r="N72" s="39">
        <f t="shared" si="86"/>
        <v>0</v>
      </c>
      <c r="O72" s="39">
        <f t="shared" si="87"/>
        <v>0</v>
      </c>
      <c r="P72" s="39">
        <f t="shared" si="88"/>
        <v>0</v>
      </c>
      <c r="Q72" s="39" t="s">
        <v>62</v>
      </c>
      <c r="R72" s="39" t="s">
        <v>62</v>
      </c>
      <c r="S72" s="39" t="s">
        <v>62</v>
      </c>
      <c r="T72" s="39" t="s">
        <v>62</v>
      </c>
      <c r="U72" s="39" t="s">
        <v>62</v>
      </c>
      <c r="V72" s="39" t="s">
        <v>62</v>
      </c>
      <c r="W72" s="39" t="s">
        <v>62</v>
      </c>
      <c r="X72" s="39" t="s">
        <v>62</v>
      </c>
      <c r="Y72" s="39" t="s">
        <v>62</v>
      </c>
      <c r="Z72" s="39" t="s">
        <v>62</v>
      </c>
      <c r="AA72" s="39" t="s">
        <v>62</v>
      </c>
      <c r="AB72" s="39" t="s">
        <v>62</v>
      </c>
      <c r="AC72" s="39" t="s">
        <v>62</v>
      </c>
      <c r="AD72" s="39" t="s">
        <v>62</v>
      </c>
      <c r="AE72" s="39" t="s">
        <v>62</v>
      </c>
      <c r="AF72" s="39" t="s">
        <v>62</v>
      </c>
      <c r="AG72" s="39" t="s">
        <v>62</v>
      </c>
      <c r="AH72" s="39" t="s">
        <v>62</v>
      </c>
      <c r="AI72" s="39" t="s">
        <v>62</v>
      </c>
      <c r="AJ72" s="39" t="s">
        <v>62</v>
      </c>
      <c r="AK72" s="39" t="s">
        <v>62</v>
      </c>
      <c r="AL72" s="39" t="s">
        <v>62</v>
      </c>
      <c r="AM72" s="39" t="s">
        <v>62</v>
      </c>
      <c r="AN72" s="39" t="s">
        <v>62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7" customFormat="1" ht="15.75" x14ac:dyDescent="0.25">
      <c r="A73" s="50" t="s">
        <v>137</v>
      </c>
      <c r="B73" s="51" t="s">
        <v>116</v>
      </c>
      <c r="C73" s="51" t="s">
        <v>64</v>
      </c>
      <c r="D73" s="20" t="s">
        <v>65</v>
      </c>
      <c r="E73" s="39">
        <f t="shared" si="101"/>
        <v>0</v>
      </c>
      <c r="F73" s="39">
        <f t="shared" si="101"/>
        <v>0</v>
      </c>
      <c r="G73" s="39">
        <f t="shared" si="101"/>
        <v>0</v>
      </c>
      <c r="H73" s="39">
        <f t="shared" si="101"/>
        <v>0</v>
      </c>
      <c r="I73" s="39">
        <f t="shared" si="101"/>
        <v>0</v>
      </c>
      <c r="J73" s="39">
        <f t="shared" si="101"/>
        <v>0</v>
      </c>
      <c r="K73" s="39">
        <f t="shared" ref="K73" si="102">SUM(Q73,W73,AC73,AI73)</f>
        <v>0</v>
      </c>
      <c r="L73" s="39">
        <f t="shared" ref="L73" si="103">SUM(R73,X73,AD73,AJ73)</f>
        <v>0</v>
      </c>
      <c r="M73" s="39">
        <f t="shared" ref="M73" si="104">SUM(S73,Y73,AE73,AK73)</f>
        <v>0</v>
      </c>
      <c r="N73" s="39">
        <f t="shared" ref="N73" si="105">SUM(T73,Z73,AF73,AL73)</f>
        <v>0</v>
      </c>
      <c r="O73" s="39">
        <f t="shared" ref="O73" si="106">SUM(U73,AA73,AG73,AM73)</f>
        <v>0</v>
      </c>
      <c r="P73" s="39">
        <f t="shared" ref="P73" si="107">SUM(V73,AB73,AH73,AN73)</f>
        <v>0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39" t="s">
        <v>62</v>
      </c>
      <c r="AB73" s="39" t="s">
        <v>62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17" customFormat="1" ht="15.75" x14ac:dyDescent="0.25">
      <c r="A74" s="50" t="s">
        <v>153</v>
      </c>
      <c r="B74" s="51" t="s">
        <v>117</v>
      </c>
      <c r="C74" s="51" t="s">
        <v>64</v>
      </c>
      <c r="D74" s="20" t="s">
        <v>65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f t="shared" si="83"/>
        <v>0</v>
      </c>
      <c r="L74" s="39">
        <f t="shared" si="84"/>
        <v>0</v>
      </c>
      <c r="M74" s="39">
        <f t="shared" si="85"/>
        <v>0</v>
      </c>
      <c r="N74" s="39">
        <f t="shared" si="86"/>
        <v>0</v>
      </c>
      <c r="O74" s="39">
        <f t="shared" si="87"/>
        <v>0</v>
      </c>
      <c r="P74" s="39">
        <f t="shared" si="88"/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ht="36" x14ac:dyDescent="0.2">
      <c r="A75" s="50" t="s">
        <v>106</v>
      </c>
      <c r="B75" s="51" t="s">
        <v>107</v>
      </c>
      <c r="C75" s="51" t="s">
        <v>64</v>
      </c>
      <c r="D75" s="20" t="s">
        <v>65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f t="shared" si="83"/>
        <v>0</v>
      </c>
      <c r="L75" s="39">
        <f t="shared" si="84"/>
        <v>0</v>
      </c>
      <c r="M75" s="39">
        <f t="shared" si="85"/>
        <v>0</v>
      </c>
      <c r="N75" s="39">
        <f t="shared" si="86"/>
        <v>0</v>
      </c>
      <c r="O75" s="39">
        <f t="shared" si="87"/>
        <v>0</v>
      </c>
      <c r="P75" s="39">
        <f t="shared" si="88"/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</row>
    <row r="76" spans="1:1025" s="17" customFormat="1" ht="24" x14ac:dyDescent="0.25">
      <c r="A76" s="50" t="s">
        <v>108</v>
      </c>
      <c r="B76" s="51" t="s">
        <v>109</v>
      </c>
      <c r="C76" s="51" t="s">
        <v>64</v>
      </c>
      <c r="D76" s="20" t="s">
        <v>65</v>
      </c>
      <c r="E76" s="39">
        <f t="shared" ref="E76:J76" si="108">SUM(E77,E83,E87)</f>
        <v>0</v>
      </c>
      <c r="F76" s="39">
        <f t="shared" si="108"/>
        <v>0</v>
      </c>
      <c r="G76" s="39">
        <f t="shared" si="108"/>
        <v>16.86</v>
      </c>
      <c r="H76" s="39">
        <f t="shared" si="108"/>
        <v>0</v>
      </c>
      <c r="I76" s="39">
        <f t="shared" si="108"/>
        <v>1</v>
      </c>
      <c r="J76" s="39">
        <f t="shared" si="108"/>
        <v>0</v>
      </c>
      <c r="K76" s="39">
        <f t="shared" ref="K76:AN76" si="109">SUM(K77,K83,K87)</f>
        <v>0</v>
      </c>
      <c r="L76" s="39">
        <f t="shared" si="109"/>
        <v>0</v>
      </c>
      <c r="M76" s="39">
        <f t="shared" si="109"/>
        <v>1.08426</v>
      </c>
      <c r="N76" s="39">
        <f t="shared" si="109"/>
        <v>0</v>
      </c>
      <c r="O76" s="39">
        <f t="shared" si="109"/>
        <v>0</v>
      </c>
      <c r="P76" s="39">
        <f t="shared" si="109"/>
        <v>0</v>
      </c>
      <c r="Q76" s="39">
        <f t="shared" si="109"/>
        <v>0</v>
      </c>
      <c r="R76" s="39">
        <f t="shared" si="109"/>
        <v>0</v>
      </c>
      <c r="S76" s="39">
        <f t="shared" si="109"/>
        <v>0</v>
      </c>
      <c r="T76" s="39">
        <f t="shared" si="109"/>
        <v>0</v>
      </c>
      <c r="U76" s="39">
        <f t="shared" si="109"/>
        <v>0</v>
      </c>
      <c r="V76" s="39">
        <f t="shared" si="109"/>
        <v>0</v>
      </c>
      <c r="W76" s="39">
        <f t="shared" si="109"/>
        <v>0</v>
      </c>
      <c r="X76" s="39">
        <f t="shared" si="109"/>
        <v>0</v>
      </c>
      <c r="Y76" s="39">
        <f t="shared" si="109"/>
        <v>1.08426</v>
      </c>
      <c r="Z76" s="39">
        <f t="shared" si="109"/>
        <v>0</v>
      </c>
      <c r="AA76" s="39">
        <f t="shared" si="109"/>
        <v>0</v>
      </c>
      <c r="AB76" s="39">
        <f t="shared" si="109"/>
        <v>0</v>
      </c>
      <c r="AC76" s="39">
        <f t="shared" si="109"/>
        <v>0</v>
      </c>
      <c r="AD76" s="39">
        <f t="shared" si="109"/>
        <v>0</v>
      </c>
      <c r="AE76" s="39">
        <f t="shared" si="109"/>
        <v>0</v>
      </c>
      <c r="AF76" s="39">
        <f t="shared" si="109"/>
        <v>0</v>
      </c>
      <c r="AG76" s="39">
        <f t="shared" si="109"/>
        <v>0</v>
      </c>
      <c r="AH76" s="39">
        <f t="shared" si="109"/>
        <v>0</v>
      </c>
      <c r="AI76" s="39">
        <f t="shared" si="109"/>
        <v>0</v>
      </c>
      <c r="AJ76" s="39">
        <f t="shared" si="109"/>
        <v>0</v>
      </c>
      <c r="AK76" s="39">
        <f t="shared" si="109"/>
        <v>0</v>
      </c>
      <c r="AL76" s="39">
        <f t="shared" si="109"/>
        <v>0</v>
      </c>
      <c r="AM76" s="39">
        <f t="shared" si="109"/>
        <v>0</v>
      </c>
      <c r="AN76" s="39">
        <f t="shared" si="109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15.75" x14ac:dyDescent="0.25">
      <c r="A77" s="50" t="s">
        <v>128</v>
      </c>
      <c r="B77" s="63" t="s">
        <v>115</v>
      </c>
      <c r="C77" s="64" t="s">
        <v>64</v>
      </c>
      <c r="D77" s="25" t="s">
        <v>65</v>
      </c>
      <c r="E77" s="44">
        <f t="shared" ref="E77:J77" si="110">SUM(E78:E82)</f>
        <v>0</v>
      </c>
      <c r="F77" s="44">
        <f t="shared" si="110"/>
        <v>0</v>
      </c>
      <c r="G77" s="44">
        <f t="shared" si="110"/>
        <v>14.64</v>
      </c>
      <c r="H77" s="44">
        <f t="shared" si="110"/>
        <v>0</v>
      </c>
      <c r="I77" s="44">
        <f t="shared" si="110"/>
        <v>0</v>
      </c>
      <c r="J77" s="44">
        <f t="shared" si="110"/>
        <v>0</v>
      </c>
      <c r="K77" s="44">
        <f t="shared" si="83"/>
        <v>0</v>
      </c>
      <c r="L77" s="44">
        <f t="shared" si="84"/>
        <v>0</v>
      </c>
      <c r="M77" s="44">
        <f t="shared" si="85"/>
        <v>1.08426</v>
      </c>
      <c r="N77" s="44">
        <f t="shared" si="86"/>
        <v>0</v>
      </c>
      <c r="O77" s="44">
        <f t="shared" si="87"/>
        <v>0</v>
      </c>
      <c r="P77" s="44">
        <f t="shared" si="88"/>
        <v>0</v>
      </c>
      <c r="Q77" s="44">
        <f t="shared" ref="Q77:AN77" si="111">SUM(Q78:Q82)</f>
        <v>0</v>
      </c>
      <c r="R77" s="44">
        <f t="shared" si="111"/>
        <v>0</v>
      </c>
      <c r="S77" s="44">
        <f t="shared" si="111"/>
        <v>0</v>
      </c>
      <c r="T77" s="44">
        <f t="shared" si="111"/>
        <v>0</v>
      </c>
      <c r="U77" s="44">
        <f t="shared" si="111"/>
        <v>0</v>
      </c>
      <c r="V77" s="44">
        <f t="shared" si="111"/>
        <v>0</v>
      </c>
      <c r="W77" s="44">
        <f t="shared" si="111"/>
        <v>0</v>
      </c>
      <c r="X77" s="44">
        <f t="shared" si="111"/>
        <v>0</v>
      </c>
      <c r="Y77" s="44">
        <f t="shared" si="111"/>
        <v>1.08426</v>
      </c>
      <c r="Z77" s="44">
        <f t="shared" si="111"/>
        <v>0</v>
      </c>
      <c r="AA77" s="44">
        <f t="shared" si="111"/>
        <v>0</v>
      </c>
      <c r="AB77" s="44">
        <f t="shared" si="111"/>
        <v>0</v>
      </c>
      <c r="AC77" s="44">
        <f t="shared" si="111"/>
        <v>0</v>
      </c>
      <c r="AD77" s="44">
        <f t="shared" si="111"/>
        <v>0</v>
      </c>
      <c r="AE77" s="44">
        <f t="shared" si="111"/>
        <v>0</v>
      </c>
      <c r="AF77" s="44">
        <f t="shared" si="111"/>
        <v>0</v>
      </c>
      <c r="AG77" s="44">
        <f t="shared" si="111"/>
        <v>0</v>
      </c>
      <c r="AH77" s="44">
        <f t="shared" si="111"/>
        <v>0</v>
      </c>
      <c r="AI77" s="44">
        <f t="shared" si="111"/>
        <v>0</v>
      </c>
      <c r="AJ77" s="44">
        <f t="shared" si="111"/>
        <v>0</v>
      </c>
      <c r="AK77" s="44">
        <f t="shared" si="111"/>
        <v>0</v>
      </c>
      <c r="AL77" s="44">
        <f t="shared" si="111"/>
        <v>0</v>
      </c>
      <c r="AM77" s="44">
        <f t="shared" si="111"/>
        <v>0</v>
      </c>
      <c r="AN77" s="44">
        <f t="shared" si="111"/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7" customFormat="1" ht="24" x14ac:dyDescent="0.25">
      <c r="A78" s="52" t="s">
        <v>128</v>
      </c>
      <c r="B78" s="59" t="s">
        <v>154</v>
      </c>
      <c r="C78" s="47" t="s">
        <v>143</v>
      </c>
      <c r="D78" s="24" t="s">
        <v>65</v>
      </c>
      <c r="E78" s="41">
        <v>0</v>
      </c>
      <c r="F78" s="41">
        <v>0</v>
      </c>
      <c r="G78" s="41">
        <v>3.02</v>
      </c>
      <c r="H78" s="41">
        <v>0</v>
      </c>
      <c r="I78" s="41">
        <v>0</v>
      </c>
      <c r="J78" s="41">
        <v>0</v>
      </c>
      <c r="K78" s="41">
        <f t="shared" si="83"/>
        <v>0</v>
      </c>
      <c r="L78" s="41">
        <f t="shared" si="84"/>
        <v>0</v>
      </c>
      <c r="M78" s="41">
        <f t="shared" si="85"/>
        <v>0.72419999999999995</v>
      </c>
      <c r="N78" s="41">
        <f t="shared" si="86"/>
        <v>0</v>
      </c>
      <c r="O78" s="41">
        <f t="shared" si="87"/>
        <v>0</v>
      </c>
      <c r="P78" s="41">
        <f t="shared" si="88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0.72419999999999995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7" customFormat="1" ht="24" x14ac:dyDescent="0.25">
      <c r="A79" s="52" t="s">
        <v>128</v>
      </c>
      <c r="B79" s="59" t="s">
        <v>155</v>
      </c>
      <c r="C79" s="47" t="s">
        <v>156</v>
      </c>
      <c r="D79" s="24" t="s">
        <v>65</v>
      </c>
      <c r="E79" s="41">
        <v>0</v>
      </c>
      <c r="F79" s="41">
        <v>0</v>
      </c>
      <c r="G79" s="41">
        <v>0.34</v>
      </c>
      <c r="H79" s="41">
        <v>0</v>
      </c>
      <c r="I79" s="41">
        <v>0</v>
      </c>
      <c r="J79" s="41">
        <v>0</v>
      </c>
      <c r="K79" s="41">
        <f t="shared" si="83"/>
        <v>0</v>
      </c>
      <c r="L79" s="41">
        <f t="shared" si="84"/>
        <v>0</v>
      </c>
      <c r="M79" s="41">
        <f t="shared" si="85"/>
        <v>0.36005999999999999</v>
      </c>
      <c r="N79" s="41">
        <f t="shared" si="86"/>
        <v>0</v>
      </c>
      <c r="O79" s="41">
        <f t="shared" si="87"/>
        <v>0</v>
      </c>
      <c r="P79" s="41">
        <f t="shared" si="88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0.36005999999999999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7" customFormat="1" ht="36" x14ac:dyDescent="0.25">
      <c r="A80" s="52" t="s">
        <v>128</v>
      </c>
      <c r="B80" s="65" t="s">
        <v>215</v>
      </c>
      <c r="C80" s="66" t="s">
        <v>147</v>
      </c>
      <c r="D80" s="24" t="s">
        <v>65</v>
      </c>
      <c r="E80" s="41">
        <v>0</v>
      </c>
      <c r="F80" s="41">
        <v>0</v>
      </c>
      <c r="G80" s="41">
        <v>5.5</v>
      </c>
      <c r="H80" s="41">
        <v>0</v>
      </c>
      <c r="I80" s="41">
        <v>0</v>
      </c>
      <c r="J80" s="41">
        <v>0</v>
      </c>
      <c r="K80" s="41">
        <f t="shared" si="83"/>
        <v>0</v>
      </c>
      <c r="L80" s="41">
        <f t="shared" si="84"/>
        <v>0</v>
      </c>
      <c r="M80" s="41">
        <f t="shared" si="85"/>
        <v>0</v>
      </c>
      <c r="N80" s="41">
        <f t="shared" si="86"/>
        <v>0</v>
      </c>
      <c r="O80" s="41">
        <f t="shared" si="87"/>
        <v>0</v>
      </c>
      <c r="P80" s="41">
        <f t="shared" si="88"/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7" customFormat="1" ht="36" x14ac:dyDescent="0.25">
      <c r="A81" s="52" t="s">
        <v>128</v>
      </c>
      <c r="B81" s="65" t="s">
        <v>217</v>
      </c>
      <c r="C81" s="66" t="s">
        <v>218</v>
      </c>
      <c r="D81" s="24" t="s">
        <v>65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f t="shared" ref="K81" si="112">SUM(Q81,W81,AC81,AI81)</f>
        <v>0</v>
      </c>
      <c r="L81" s="41">
        <f t="shared" ref="L81" si="113">SUM(R81,X81,AD81,AJ81)</f>
        <v>0</v>
      </c>
      <c r="M81" s="41">
        <f t="shared" ref="M81" si="114">SUM(S81,Y81,AE81,AK81)</f>
        <v>0</v>
      </c>
      <c r="N81" s="41">
        <f t="shared" ref="N81" si="115">SUM(T81,Z81,AF81,AL81)</f>
        <v>0</v>
      </c>
      <c r="O81" s="41">
        <f t="shared" ref="O81" si="116">SUM(U81,AA81,AG81,AM81)</f>
        <v>0</v>
      </c>
      <c r="P81" s="41">
        <f t="shared" ref="P81" si="117">SUM(V81,AB81,AH81,AN81)</f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ht="36" x14ac:dyDescent="0.2">
      <c r="A82" s="52" t="s">
        <v>128</v>
      </c>
      <c r="B82" s="65" t="s">
        <v>216</v>
      </c>
      <c r="C82" s="66" t="s">
        <v>157</v>
      </c>
      <c r="D82" s="24" t="s">
        <v>65</v>
      </c>
      <c r="E82" s="41">
        <v>0</v>
      </c>
      <c r="F82" s="41">
        <v>0</v>
      </c>
      <c r="G82" s="41">
        <v>5.78</v>
      </c>
      <c r="H82" s="41">
        <v>0</v>
      </c>
      <c r="I82" s="41">
        <v>0</v>
      </c>
      <c r="J82" s="41">
        <v>0</v>
      </c>
      <c r="K82" s="41">
        <f t="shared" si="83"/>
        <v>0</v>
      </c>
      <c r="L82" s="41">
        <f t="shared" si="84"/>
        <v>0</v>
      </c>
      <c r="M82" s="41">
        <f t="shared" si="85"/>
        <v>0</v>
      </c>
      <c r="N82" s="41">
        <f t="shared" si="86"/>
        <v>0</v>
      </c>
      <c r="O82" s="41">
        <f t="shared" si="87"/>
        <v>0</v>
      </c>
      <c r="P82" s="41">
        <f t="shared" si="88"/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</row>
    <row r="83" spans="1:1025" x14ac:dyDescent="0.2">
      <c r="A83" s="50" t="s">
        <v>129</v>
      </c>
      <c r="B83" s="63" t="s">
        <v>116</v>
      </c>
      <c r="C83" s="51" t="s">
        <v>64</v>
      </c>
      <c r="D83" s="20" t="s">
        <v>65</v>
      </c>
      <c r="E83" s="39">
        <f t="shared" ref="E83:J83" si="118">SUM(E84:E86)</f>
        <v>0</v>
      </c>
      <c r="F83" s="39">
        <f t="shared" si="118"/>
        <v>0</v>
      </c>
      <c r="G83" s="39">
        <f t="shared" si="118"/>
        <v>1.22</v>
      </c>
      <c r="H83" s="39">
        <f t="shared" si="118"/>
        <v>0</v>
      </c>
      <c r="I83" s="39">
        <f t="shared" si="118"/>
        <v>1</v>
      </c>
      <c r="J83" s="39">
        <f t="shared" si="118"/>
        <v>0</v>
      </c>
      <c r="K83" s="39">
        <f t="shared" ref="K83:AN83" si="119">SUM(K84:K86)</f>
        <v>0</v>
      </c>
      <c r="L83" s="39">
        <f t="shared" si="119"/>
        <v>0</v>
      </c>
      <c r="M83" s="39">
        <f t="shared" si="119"/>
        <v>0</v>
      </c>
      <c r="N83" s="39">
        <f t="shared" si="119"/>
        <v>0</v>
      </c>
      <c r="O83" s="39">
        <f t="shared" si="119"/>
        <v>0</v>
      </c>
      <c r="P83" s="39">
        <f t="shared" si="119"/>
        <v>0</v>
      </c>
      <c r="Q83" s="39">
        <f t="shared" si="119"/>
        <v>0</v>
      </c>
      <c r="R83" s="39">
        <f t="shared" si="119"/>
        <v>0</v>
      </c>
      <c r="S83" s="39">
        <f t="shared" si="119"/>
        <v>0</v>
      </c>
      <c r="T83" s="39">
        <f t="shared" si="119"/>
        <v>0</v>
      </c>
      <c r="U83" s="39">
        <f t="shared" si="119"/>
        <v>0</v>
      </c>
      <c r="V83" s="39">
        <f t="shared" si="119"/>
        <v>0</v>
      </c>
      <c r="W83" s="39">
        <f t="shared" si="119"/>
        <v>0</v>
      </c>
      <c r="X83" s="39">
        <f t="shared" si="119"/>
        <v>0</v>
      </c>
      <c r="Y83" s="39">
        <f t="shared" si="119"/>
        <v>0</v>
      </c>
      <c r="Z83" s="39">
        <f t="shared" si="119"/>
        <v>0</v>
      </c>
      <c r="AA83" s="39">
        <f t="shared" si="119"/>
        <v>0</v>
      </c>
      <c r="AB83" s="39">
        <f t="shared" si="119"/>
        <v>0</v>
      </c>
      <c r="AC83" s="39">
        <f t="shared" si="119"/>
        <v>0</v>
      </c>
      <c r="AD83" s="39">
        <f t="shared" si="119"/>
        <v>0</v>
      </c>
      <c r="AE83" s="39">
        <f t="shared" si="119"/>
        <v>0</v>
      </c>
      <c r="AF83" s="39">
        <f t="shared" si="119"/>
        <v>0</v>
      </c>
      <c r="AG83" s="39">
        <f t="shared" si="119"/>
        <v>0</v>
      </c>
      <c r="AH83" s="39">
        <f t="shared" si="119"/>
        <v>0</v>
      </c>
      <c r="AI83" s="39">
        <f t="shared" si="119"/>
        <v>0</v>
      </c>
      <c r="AJ83" s="39">
        <f t="shared" si="119"/>
        <v>0</v>
      </c>
      <c r="AK83" s="39">
        <f t="shared" si="119"/>
        <v>0</v>
      </c>
      <c r="AL83" s="39">
        <f t="shared" si="119"/>
        <v>0</v>
      </c>
      <c r="AM83" s="39">
        <f t="shared" si="119"/>
        <v>0</v>
      </c>
      <c r="AN83" s="39">
        <f t="shared" si="119"/>
        <v>0</v>
      </c>
    </row>
    <row r="84" spans="1:1025" s="17" customFormat="1" ht="24" x14ac:dyDescent="0.25">
      <c r="A84" s="52" t="s">
        <v>129</v>
      </c>
      <c r="B84" s="67" t="s">
        <v>179</v>
      </c>
      <c r="C84" s="66" t="s">
        <v>180</v>
      </c>
      <c r="D84" s="24" t="s">
        <v>65</v>
      </c>
      <c r="E84" s="41">
        <v>0</v>
      </c>
      <c r="F84" s="41">
        <v>0</v>
      </c>
      <c r="G84" s="41">
        <v>0.7</v>
      </c>
      <c r="H84" s="41">
        <v>0</v>
      </c>
      <c r="I84" s="41">
        <v>0</v>
      </c>
      <c r="J84" s="41">
        <v>0</v>
      </c>
      <c r="K84" s="41">
        <f t="shared" si="83"/>
        <v>0</v>
      </c>
      <c r="L84" s="41">
        <f t="shared" si="84"/>
        <v>0</v>
      </c>
      <c r="M84" s="41">
        <f t="shared" si="85"/>
        <v>0</v>
      </c>
      <c r="N84" s="41">
        <f t="shared" si="86"/>
        <v>0</v>
      </c>
      <c r="O84" s="41">
        <f t="shared" si="87"/>
        <v>0</v>
      </c>
      <c r="P84" s="41">
        <f t="shared" si="88"/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ht="24" x14ac:dyDescent="0.2">
      <c r="A85" s="52" t="s">
        <v>129</v>
      </c>
      <c r="B85" s="67" t="s">
        <v>181</v>
      </c>
      <c r="C85" s="66" t="s">
        <v>182</v>
      </c>
      <c r="D85" s="24" t="s">
        <v>65</v>
      </c>
      <c r="E85" s="41">
        <v>0</v>
      </c>
      <c r="F85" s="41">
        <v>0</v>
      </c>
      <c r="G85" s="41">
        <v>0</v>
      </c>
      <c r="H85" s="41">
        <v>0</v>
      </c>
      <c r="I85" s="41">
        <v>1</v>
      </c>
      <c r="J85" s="41">
        <v>0</v>
      </c>
      <c r="K85" s="41">
        <f t="shared" si="83"/>
        <v>0</v>
      </c>
      <c r="L85" s="41">
        <f t="shared" si="84"/>
        <v>0</v>
      </c>
      <c r="M85" s="41">
        <f t="shared" si="85"/>
        <v>0</v>
      </c>
      <c r="N85" s="41">
        <f t="shared" si="86"/>
        <v>0</v>
      </c>
      <c r="O85" s="41">
        <f t="shared" si="87"/>
        <v>0</v>
      </c>
      <c r="P85" s="41">
        <f t="shared" si="88"/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</row>
    <row r="86" spans="1:1025" s="17" customFormat="1" ht="24" x14ac:dyDescent="0.25">
      <c r="A86" s="52" t="s">
        <v>129</v>
      </c>
      <c r="B86" s="67" t="s">
        <v>183</v>
      </c>
      <c r="C86" s="66" t="s">
        <v>184</v>
      </c>
      <c r="D86" s="24" t="s">
        <v>65</v>
      </c>
      <c r="E86" s="41">
        <v>0</v>
      </c>
      <c r="F86" s="41">
        <v>0</v>
      </c>
      <c r="G86" s="41">
        <v>0.52</v>
      </c>
      <c r="H86" s="41">
        <v>0</v>
      </c>
      <c r="I86" s="41">
        <v>0</v>
      </c>
      <c r="J86" s="41">
        <v>0</v>
      </c>
      <c r="K86" s="41">
        <f t="shared" si="83"/>
        <v>0</v>
      </c>
      <c r="L86" s="41">
        <f t="shared" si="84"/>
        <v>0</v>
      </c>
      <c r="M86" s="41">
        <f t="shared" si="85"/>
        <v>0</v>
      </c>
      <c r="N86" s="41">
        <f t="shared" si="86"/>
        <v>0</v>
      </c>
      <c r="O86" s="41">
        <f t="shared" si="87"/>
        <v>0</v>
      </c>
      <c r="P86" s="41">
        <f t="shared" si="88"/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x14ac:dyDescent="0.2">
      <c r="A87" s="50" t="s">
        <v>130</v>
      </c>
      <c r="B87" s="63" t="s">
        <v>117</v>
      </c>
      <c r="C87" s="51" t="s">
        <v>64</v>
      </c>
      <c r="D87" s="20" t="s">
        <v>65</v>
      </c>
      <c r="E87" s="39">
        <f t="shared" ref="E87:J87" si="120">SUM(E88)</f>
        <v>0</v>
      </c>
      <c r="F87" s="39">
        <f t="shared" si="120"/>
        <v>0</v>
      </c>
      <c r="G87" s="39">
        <f t="shared" si="120"/>
        <v>1</v>
      </c>
      <c r="H87" s="39">
        <f t="shared" si="120"/>
        <v>0</v>
      </c>
      <c r="I87" s="39">
        <f t="shared" si="120"/>
        <v>0</v>
      </c>
      <c r="J87" s="39">
        <f t="shared" si="120"/>
        <v>0</v>
      </c>
      <c r="K87" s="39">
        <f t="shared" ref="K87:AN87" si="121">K88</f>
        <v>0</v>
      </c>
      <c r="L87" s="39">
        <f t="shared" si="121"/>
        <v>0</v>
      </c>
      <c r="M87" s="39">
        <f t="shared" si="121"/>
        <v>0</v>
      </c>
      <c r="N87" s="39">
        <f t="shared" si="121"/>
        <v>0</v>
      </c>
      <c r="O87" s="39">
        <f t="shared" si="121"/>
        <v>0</v>
      </c>
      <c r="P87" s="39">
        <f t="shared" si="121"/>
        <v>0</v>
      </c>
      <c r="Q87" s="39">
        <f t="shared" si="121"/>
        <v>0</v>
      </c>
      <c r="R87" s="39">
        <f t="shared" si="121"/>
        <v>0</v>
      </c>
      <c r="S87" s="39">
        <f t="shared" si="121"/>
        <v>0</v>
      </c>
      <c r="T87" s="39">
        <f t="shared" si="121"/>
        <v>0</v>
      </c>
      <c r="U87" s="39">
        <f t="shared" si="121"/>
        <v>0</v>
      </c>
      <c r="V87" s="39">
        <f t="shared" si="121"/>
        <v>0</v>
      </c>
      <c r="W87" s="39">
        <f t="shared" si="121"/>
        <v>0</v>
      </c>
      <c r="X87" s="39">
        <f t="shared" si="121"/>
        <v>0</v>
      </c>
      <c r="Y87" s="39">
        <f t="shared" si="121"/>
        <v>0</v>
      </c>
      <c r="Z87" s="39">
        <f t="shared" si="121"/>
        <v>0</v>
      </c>
      <c r="AA87" s="39">
        <f t="shared" si="121"/>
        <v>0</v>
      </c>
      <c r="AB87" s="39">
        <f t="shared" si="121"/>
        <v>0</v>
      </c>
      <c r="AC87" s="39">
        <f t="shared" si="121"/>
        <v>0</v>
      </c>
      <c r="AD87" s="39">
        <f t="shared" si="121"/>
        <v>0</v>
      </c>
      <c r="AE87" s="39">
        <f t="shared" si="121"/>
        <v>0</v>
      </c>
      <c r="AF87" s="39">
        <f t="shared" si="121"/>
        <v>0</v>
      </c>
      <c r="AG87" s="39">
        <f t="shared" si="121"/>
        <v>0</v>
      </c>
      <c r="AH87" s="39">
        <f t="shared" si="121"/>
        <v>0</v>
      </c>
      <c r="AI87" s="39">
        <f t="shared" si="121"/>
        <v>0</v>
      </c>
      <c r="AJ87" s="39">
        <f t="shared" si="121"/>
        <v>0</v>
      </c>
      <c r="AK87" s="39">
        <f t="shared" si="121"/>
        <v>0</v>
      </c>
      <c r="AL87" s="39">
        <f t="shared" si="121"/>
        <v>0</v>
      </c>
      <c r="AM87" s="39">
        <f t="shared" si="121"/>
        <v>0</v>
      </c>
      <c r="AN87" s="39">
        <f t="shared" si="121"/>
        <v>0</v>
      </c>
    </row>
    <row r="88" spans="1:1025" ht="36" x14ac:dyDescent="0.2">
      <c r="A88" s="52" t="s">
        <v>130</v>
      </c>
      <c r="B88" s="67" t="s">
        <v>185</v>
      </c>
      <c r="C88" s="66" t="s">
        <v>186</v>
      </c>
      <c r="D88" s="24" t="s">
        <v>65</v>
      </c>
      <c r="E88" s="41">
        <v>0</v>
      </c>
      <c r="F88" s="41">
        <v>0</v>
      </c>
      <c r="G88" s="41">
        <v>1</v>
      </c>
      <c r="H88" s="41">
        <v>0</v>
      </c>
      <c r="I88" s="41">
        <v>0</v>
      </c>
      <c r="J88" s="41">
        <v>0</v>
      </c>
      <c r="K88" s="41">
        <f t="shared" si="83"/>
        <v>0</v>
      </c>
      <c r="L88" s="41">
        <f t="shared" si="84"/>
        <v>0</v>
      </c>
      <c r="M88" s="41">
        <f t="shared" si="85"/>
        <v>0</v>
      </c>
      <c r="N88" s="41">
        <f t="shared" si="86"/>
        <v>0</v>
      </c>
      <c r="O88" s="41">
        <f t="shared" si="87"/>
        <v>0</v>
      </c>
      <c r="P88" s="41">
        <f t="shared" si="88"/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</row>
    <row r="89" spans="1:1025" ht="37.5" customHeight="1" x14ac:dyDescent="0.2">
      <c r="A89" s="50" t="s">
        <v>110</v>
      </c>
      <c r="B89" s="51" t="s">
        <v>111</v>
      </c>
      <c r="C89" s="51" t="s">
        <v>64</v>
      </c>
      <c r="D89" s="20" t="s">
        <v>65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f t="shared" si="83"/>
        <v>0</v>
      </c>
      <c r="L89" s="39">
        <f t="shared" si="84"/>
        <v>0</v>
      </c>
      <c r="M89" s="39">
        <f t="shared" si="85"/>
        <v>0</v>
      </c>
      <c r="N89" s="39">
        <f t="shared" si="86"/>
        <v>0</v>
      </c>
      <c r="O89" s="39">
        <f t="shared" si="87"/>
        <v>0</v>
      </c>
      <c r="P89" s="39">
        <f t="shared" si="88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</row>
    <row r="90" spans="1:1025" x14ac:dyDescent="0.2">
      <c r="A90" s="50" t="s">
        <v>112</v>
      </c>
      <c r="B90" s="51" t="s">
        <v>113</v>
      </c>
      <c r="C90" s="51" t="s">
        <v>64</v>
      </c>
      <c r="D90" s="20" t="s">
        <v>65</v>
      </c>
      <c r="E90" s="39">
        <f t="shared" ref="E90:J90" si="122">SUM(E91,E95,E100)</f>
        <v>0</v>
      </c>
      <c r="F90" s="39">
        <f t="shared" si="122"/>
        <v>0</v>
      </c>
      <c r="G90" s="39">
        <f t="shared" si="122"/>
        <v>0</v>
      </c>
      <c r="H90" s="39">
        <f t="shared" si="122"/>
        <v>0</v>
      </c>
      <c r="I90" s="39">
        <f t="shared" si="122"/>
        <v>0</v>
      </c>
      <c r="J90" s="39">
        <f t="shared" si="122"/>
        <v>0</v>
      </c>
      <c r="K90" s="39">
        <f t="shared" ref="K90:AN90" si="123">SUM(K91,K95,K100)</f>
        <v>0</v>
      </c>
      <c r="L90" s="39">
        <f t="shared" si="123"/>
        <v>0</v>
      </c>
      <c r="M90" s="39">
        <f t="shared" si="123"/>
        <v>0</v>
      </c>
      <c r="N90" s="39">
        <f t="shared" si="123"/>
        <v>0</v>
      </c>
      <c r="O90" s="39">
        <f t="shared" si="123"/>
        <v>0</v>
      </c>
      <c r="P90" s="39">
        <f t="shared" si="123"/>
        <v>0</v>
      </c>
      <c r="Q90" s="39">
        <f t="shared" si="123"/>
        <v>0</v>
      </c>
      <c r="R90" s="39">
        <f t="shared" si="123"/>
        <v>0</v>
      </c>
      <c r="S90" s="39">
        <f t="shared" si="123"/>
        <v>0</v>
      </c>
      <c r="T90" s="39">
        <f t="shared" si="123"/>
        <v>0</v>
      </c>
      <c r="U90" s="39">
        <f t="shared" si="123"/>
        <v>0</v>
      </c>
      <c r="V90" s="39">
        <f t="shared" si="123"/>
        <v>0</v>
      </c>
      <c r="W90" s="39">
        <f t="shared" si="123"/>
        <v>0</v>
      </c>
      <c r="X90" s="39">
        <f t="shared" si="123"/>
        <v>0</v>
      </c>
      <c r="Y90" s="39">
        <f t="shared" si="123"/>
        <v>0</v>
      </c>
      <c r="Z90" s="39">
        <f t="shared" si="123"/>
        <v>0</v>
      </c>
      <c r="AA90" s="39">
        <f t="shared" si="123"/>
        <v>0</v>
      </c>
      <c r="AB90" s="39">
        <f t="shared" si="123"/>
        <v>0</v>
      </c>
      <c r="AC90" s="39">
        <f t="shared" si="123"/>
        <v>0</v>
      </c>
      <c r="AD90" s="39">
        <f t="shared" si="123"/>
        <v>0</v>
      </c>
      <c r="AE90" s="39">
        <f t="shared" si="123"/>
        <v>0</v>
      </c>
      <c r="AF90" s="39">
        <f t="shared" si="123"/>
        <v>0</v>
      </c>
      <c r="AG90" s="39">
        <f t="shared" si="123"/>
        <v>0</v>
      </c>
      <c r="AH90" s="39">
        <f t="shared" si="123"/>
        <v>0</v>
      </c>
      <c r="AI90" s="39">
        <f t="shared" si="123"/>
        <v>0</v>
      </c>
      <c r="AJ90" s="39">
        <f t="shared" si="123"/>
        <v>0</v>
      </c>
      <c r="AK90" s="39">
        <f t="shared" si="123"/>
        <v>0</v>
      </c>
      <c r="AL90" s="39">
        <f t="shared" si="123"/>
        <v>0</v>
      </c>
      <c r="AM90" s="39">
        <f t="shared" si="123"/>
        <v>0</v>
      </c>
      <c r="AN90" s="39">
        <f t="shared" si="123"/>
        <v>0</v>
      </c>
    </row>
    <row r="91" spans="1:1025" ht="35.25" customHeight="1" x14ac:dyDescent="0.2">
      <c r="A91" s="50" t="s">
        <v>131</v>
      </c>
      <c r="B91" s="51" t="s">
        <v>115</v>
      </c>
      <c r="C91" s="51" t="s">
        <v>64</v>
      </c>
      <c r="D91" s="20" t="s">
        <v>65</v>
      </c>
      <c r="E91" s="39">
        <f t="shared" ref="E91:J91" si="124">SUM(E92:E94)</f>
        <v>0</v>
      </c>
      <c r="F91" s="39">
        <f t="shared" si="124"/>
        <v>0</v>
      </c>
      <c r="G91" s="39">
        <f t="shared" si="124"/>
        <v>0</v>
      </c>
      <c r="H91" s="39">
        <f t="shared" si="124"/>
        <v>0</v>
      </c>
      <c r="I91" s="39">
        <f t="shared" si="124"/>
        <v>0</v>
      </c>
      <c r="J91" s="39">
        <f t="shared" si="124"/>
        <v>0</v>
      </c>
      <c r="K91" s="39">
        <f t="shared" si="83"/>
        <v>0</v>
      </c>
      <c r="L91" s="39">
        <f t="shared" si="84"/>
        <v>0</v>
      </c>
      <c r="M91" s="39">
        <f t="shared" si="85"/>
        <v>0</v>
      </c>
      <c r="N91" s="39">
        <f t="shared" si="86"/>
        <v>0</v>
      </c>
      <c r="O91" s="39">
        <f t="shared" si="87"/>
        <v>0</v>
      </c>
      <c r="P91" s="39">
        <f t="shared" si="88"/>
        <v>0</v>
      </c>
      <c r="Q91" s="39">
        <f t="shared" ref="Q91:AN91" si="125">SUM(Q92:Q94)</f>
        <v>0</v>
      </c>
      <c r="R91" s="39">
        <f t="shared" si="125"/>
        <v>0</v>
      </c>
      <c r="S91" s="39">
        <f t="shared" si="125"/>
        <v>0</v>
      </c>
      <c r="T91" s="39">
        <f t="shared" si="125"/>
        <v>0</v>
      </c>
      <c r="U91" s="39">
        <f t="shared" si="125"/>
        <v>0</v>
      </c>
      <c r="V91" s="39">
        <f t="shared" si="125"/>
        <v>0</v>
      </c>
      <c r="W91" s="39">
        <f t="shared" si="125"/>
        <v>0</v>
      </c>
      <c r="X91" s="39">
        <f t="shared" si="125"/>
        <v>0</v>
      </c>
      <c r="Y91" s="39">
        <f t="shared" si="125"/>
        <v>0</v>
      </c>
      <c r="Z91" s="39">
        <f t="shared" si="125"/>
        <v>0</v>
      </c>
      <c r="AA91" s="39">
        <f t="shared" si="125"/>
        <v>0</v>
      </c>
      <c r="AB91" s="39">
        <f t="shared" si="125"/>
        <v>0</v>
      </c>
      <c r="AC91" s="39">
        <f t="shared" si="125"/>
        <v>0</v>
      </c>
      <c r="AD91" s="39">
        <f t="shared" si="125"/>
        <v>0</v>
      </c>
      <c r="AE91" s="39">
        <f t="shared" si="125"/>
        <v>0</v>
      </c>
      <c r="AF91" s="39">
        <f t="shared" si="125"/>
        <v>0</v>
      </c>
      <c r="AG91" s="39">
        <f t="shared" si="125"/>
        <v>0</v>
      </c>
      <c r="AH91" s="39">
        <f t="shared" si="125"/>
        <v>0</v>
      </c>
      <c r="AI91" s="39">
        <f t="shared" si="125"/>
        <v>0</v>
      </c>
      <c r="AJ91" s="39">
        <f t="shared" si="125"/>
        <v>0</v>
      </c>
      <c r="AK91" s="39">
        <f t="shared" si="125"/>
        <v>0</v>
      </c>
      <c r="AL91" s="39">
        <f t="shared" si="125"/>
        <v>0</v>
      </c>
      <c r="AM91" s="39">
        <f t="shared" si="125"/>
        <v>0</v>
      </c>
      <c r="AN91" s="39">
        <f t="shared" si="125"/>
        <v>0</v>
      </c>
    </row>
    <row r="92" spans="1:1025" ht="48" x14ac:dyDescent="0.2">
      <c r="A92" s="52" t="s">
        <v>131</v>
      </c>
      <c r="B92" s="68" t="s">
        <v>187</v>
      </c>
      <c r="C92" s="66" t="s">
        <v>188</v>
      </c>
      <c r="D92" s="24" t="s">
        <v>65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f t="shared" si="83"/>
        <v>0</v>
      </c>
      <c r="L92" s="41">
        <f t="shared" si="84"/>
        <v>0</v>
      </c>
      <c r="M92" s="41">
        <f t="shared" si="85"/>
        <v>0</v>
      </c>
      <c r="N92" s="41">
        <f t="shared" si="86"/>
        <v>0</v>
      </c>
      <c r="O92" s="41">
        <f t="shared" si="87"/>
        <v>0</v>
      </c>
      <c r="P92" s="41">
        <f t="shared" si="88"/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</row>
    <row r="93" spans="1:1025" ht="24" x14ac:dyDescent="0.2">
      <c r="A93" s="52" t="s">
        <v>131</v>
      </c>
      <c r="B93" s="68" t="s">
        <v>189</v>
      </c>
      <c r="C93" s="66" t="s">
        <v>190</v>
      </c>
      <c r="D93" s="24" t="s">
        <v>65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f t="shared" si="83"/>
        <v>0</v>
      </c>
      <c r="L93" s="41">
        <f t="shared" si="84"/>
        <v>0</v>
      </c>
      <c r="M93" s="41">
        <f t="shared" si="85"/>
        <v>0</v>
      </c>
      <c r="N93" s="41">
        <f t="shared" si="86"/>
        <v>0</v>
      </c>
      <c r="O93" s="41">
        <f t="shared" si="87"/>
        <v>0</v>
      </c>
      <c r="P93" s="41">
        <f t="shared" si="88"/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</row>
    <row r="94" spans="1:1025" ht="24" x14ac:dyDescent="0.2">
      <c r="A94" s="52" t="s">
        <v>131</v>
      </c>
      <c r="B94" s="68" t="s">
        <v>191</v>
      </c>
      <c r="C94" s="66" t="s">
        <v>192</v>
      </c>
      <c r="D94" s="24" t="s">
        <v>65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f t="shared" si="83"/>
        <v>0</v>
      </c>
      <c r="L94" s="41">
        <f t="shared" si="84"/>
        <v>0</v>
      </c>
      <c r="M94" s="41">
        <f t="shared" si="85"/>
        <v>0</v>
      </c>
      <c r="N94" s="41">
        <f t="shared" si="86"/>
        <v>0</v>
      </c>
      <c r="O94" s="41">
        <f t="shared" si="87"/>
        <v>0</v>
      </c>
      <c r="P94" s="41">
        <f t="shared" si="88"/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</row>
    <row r="95" spans="1:1025" s="17" customFormat="1" ht="15.75" x14ac:dyDescent="0.25">
      <c r="A95" s="50" t="s">
        <v>132</v>
      </c>
      <c r="B95" s="51" t="s">
        <v>116</v>
      </c>
      <c r="C95" s="51" t="s">
        <v>64</v>
      </c>
      <c r="D95" s="20" t="s">
        <v>65</v>
      </c>
      <c r="E95" s="39">
        <f t="shared" ref="E95:J95" si="126">SUM(E96:E99)</f>
        <v>0</v>
      </c>
      <c r="F95" s="39">
        <f t="shared" si="126"/>
        <v>0</v>
      </c>
      <c r="G95" s="39">
        <f t="shared" si="126"/>
        <v>0</v>
      </c>
      <c r="H95" s="39">
        <f t="shared" si="126"/>
        <v>0</v>
      </c>
      <c r="I95" s="39">
        <f t="shared" si="126"/>
        <v>0</v>
      </c>
      <c r="J95" s="39">
        <f t="shared" si="126"/>
        <v>0</v>
      </c>
      <c r="K95" s="39">
        <f t="shared" ref="K95:AN95" si="127">SUM(K96:K99)</f>
        <v>0</v>
      </c>
      <c r="L95" s="39">
        <f t="shared" si="127"/>
        <v>0</v>
      </c>
      <c r="M95" s="39">
        <f t="shared" si="127"/>
        <v>0</v>
      </c>
      <c r="N95" s="39">
        <f t="shared" si="127"/>
        <v>0</v>
      </c>
      <c r="O95" s="39">
        <f t="shared" si="127"/>
        <v>0</v>
      </c>
      <c r="P95" s="39">
        <f t="shared" si="127"/>
        <v>0</v>
      </c>
      <c r="Q95" s="39">
        <f t="shared" si="127"/>
        <v>0</v>
      </c>
      <c r="R95" s="39">
        <f t="shared" si="127"/>
        <v>0</v>
      </c>
      <c r="S95" s="39">
        <f t="shared" si="127"/>
        <v>0</v>
      </c>
      <c r="T95" s="39">
        <f t="shared" si="127"/>
        <v>0</v>
      </c>
      <c r="U95" s="39">
        <f t="shared" si="127"/>
        <v>0</v>
      </c>
      <c r="V95" s="39">
        <f t="shared" si="127"/>
        <v>0</v>
      </c>
      <c r="W95" s="39">
        <f t="shared" si="127"/>
        <v>0</v>
      </c>
      <c r="X95" s="39">
        <f t="shared" si="127"/>
        <v>0</v>
      </c>
      <c r="Y95" s="39">
        <f t="shared" si="127"/>
        <v>0</v>
      </c>
      <c r="Z95" s="39">
        <f t="shared" si="127"/>
        <v>0</v>
      </c>
      <c r="AA95" s="39">
        <f t="shared" si="127"/>
        <v>0</v>
      </c>
      <c r="AB95" s="39">
        <f t="shared" si="127"/>
        <v>0</v>
      </c>
      <c r="AC95" s="39">
        <f t="shared" si="127"/>
        <v>0</v>
      </c>
      <c r="AD95" s="39">
        <f t="shared" si="127"/>
        <v>0</v>
      </c>
      <c r="AE95" s="39">
        <f t="shared" si="127"/>
        <v>0</v>
      </c>
      <c r="AF95" s="39">
        <f t="shared" si="127"/>
        <v>0</v>
      </c>
      <c r="AG95" s="39">
        <f t="shared" si="127"/>
        <v>0</v>
      </c>
      <c r="AH95" s="39">
        <f t="shared" si="127"/>
        <v>0</v>
      </c>
      <c r="AI95" s="39">
        <f t="shared" si="127"/>
        <v>0</v>
      </c>
      <c r="AJ95" s="39">
        <f t="shared" si="127"/>
        <v>0</v>
      </c>
      <c r="AK95" s="39">
        <f t="shared" si="127"/>
        <v>0</v>
      </c>
      <c r="AL95" s="39">
        <f t="shared" si="127"/>
        <v>0</v>
      </c>
      <c r="AM95" s="39">
        <f t="shared" si="127"/>
        <v>0</v>
      </c>
      <c r="AN95" s="39">
        <f t="shared" si="127"/>
        <v>0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  <c r="ALO95" s="18"/>
      <c r="ALP95" s="18"/>
      <c r="ALQ95" s="18"/>
      <c r="ALR95" s="18"/>
      <c r="ALS95" s="18"/>
      <c r="ALT95" s="18"/>
      <c r="ALU95" s="18"/>
      <c r="ALV95" s="18"/>
      <c r="ALW95" s="18"/>
      <c r="ALX95" s="18"/>
      <c r="ALY95" s="18"/>
      <c r="ALZ95" s="18"/>
      <c r="AMA95" s="18"/>
      <c r="AMB95" s="18"/>
      <c r="AMC95" s="18"/>
      <c r="AMD95" s="18"/>
      <c r="AME95" s="18"/>
      <c r="AMF95" s="18"/>
      <c r="AMG95" s="18"/>
      <c r="AMH95" s="18"/>
      <c r="AMI95" s="18"/>
      <c r="AMJ95" s="18"/>
      <c r="AMK95" s="18"/>
    </row>
    <row r="96" spans="1:1025" ht="24" x14ac:dyDescent="0.2">
      <c r="A96" s="52" t="s">
        <v>132</v>
      </c>
      <c r="B96" s="69" t="s">
        <v>193</v>
      </c>
      <c r="C96" s="70" t="s">
        <v>194</v>
      </c>
      <c r="D96" s="24" t="s">
        <v>65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f t="shared" si="83"/>
        <v>0</v>
      </c>
      <c r="L96" s="41">
        <f t="shared" si="84"/>
        <v>0</v>
      </c>
      <c r="M96" s="41">
        <f t="shared" si="85"/>
        <v>0</v>
      </c>
      <c r="N96" s="41">
        <f t="shared" si="86"/>
        <v>0</v>
      </c>
      <c r="O96" s="41">
        <f t="shared" si="87"/>
        <v>0</v>
      </c>
      <c r="P96" s="41">
        <f t="shared" si="88"/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</row>
    <row r="97" spans="1:40" ht="24" x14ac:dyDescent="0.2">
      <c r="A97" s="52" t="s">
        <v>132</v>
      </c>
      <c r="B97" s="65" t="s">
        <v>195</v>
      </c>
      <c r="C97" s="66" t="s">
        <v>196</v>
      </c>
      <c r="D97" s="24" t="s">
        <v>65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f t="shared" si="83"/>
        <v>0</v>
      </c>
      <c r="L97" s="41">
        <f t="shared" si="84"/>
        <v>0</v>
      </c>
      <c r="M97" s="41">
        <f t="shared" si="85"/>
        <v>0</v>
      </c>
      <c r="N97" s="41">
        <f t="shared" si="86"/>
        <v>0</v>
      </c>
      <c r="O97" s="41">
        <f t="shared" si="87"/>
        <v>0</v>
      </c>
      <c r="P97" s="41">
        <f t="shared" si="88"/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</row>
    <row r="98" spans="1:40" ht="24" x14ac:dyDescent="0.2">
      <c r="A98" s="52" t="s">
        <v>132</v>
      </c>
      <c r="B98" s="65" t="s">
        <v>197</v>
      </c>
      <c r="C98" s="66" t="s">
        <v>198</v>
      </c>
      <c r="D98" s="24" t="s">
        <v>65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f t="shared" si="83"/>
        <v>0</v>
      </c>
      <c r="L98" s="41">
        <f t="shared" si="84"/>
        <v>0</v>
      </c>
      <c r="M98" s="41">
        <f t="shared" si="85"/>
        <v>0</v>
      </c>
      <c r="N98" s="41">
        <f t="shared" si="86"/>
        <v>0</v>
      </c>
      <c r="O98" s="41">
        <f t="shared" si="87"/>
        <v>0</v>
      </c>
      <c r="P98" s="41">
        <f t="shared" si="88"/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</row>
    <row r="99" spans="1:40" ht="24" x14ac:dyDescent="0.2">
      <c r="A99" s="52" t="s">
        <v>132</v>
      </c>
      <c r="B99" s="65" t="s">
        <v>191</v>
      </c>
      <c r="C99" s="66" t="s">
        <v>199</v>
      </c>
      <c r="D99" s="24" t="s">
        <v>65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f t="shared" si="83"/>
        <v>0</v>
      </c>
      <c r="L99" s="41">
        <f t="shared" si="84"/>
        <v>0</v>
      </c>
      <c r="M99" s="41">
        <f t="shared" si="85"/>
        <v>0</v>
      </c>
      <c r="N99" s="41">
        <f t="shared" si="86"/>
        <v>0</v>
      </c>
      <c r="O99" s="41">
        <f t="shared" si="87"/>
        <v>0</v>
      </c>
      <c r="P99" s="41">
        <f t="shared" si="88"/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</row>
    <row r="100" spans="1:40" x14ac:dyDescent="0.2">
      <c r="A100" s="50" t="s">
        <v>133</v>
      </c>
      <c r="B100" s="51" t="s">
        <v>117</v>
      </c>
      <c r="C100" s="51" t="s">
        <v>64</v>
      </c>
      <c r="D100" s="20" t="s">
        <v>65</v>
      </c>
      <c r="E100" s="39">
        <f t="shared" ref="E100:J100" si="128">SUM(E101:E105)</f>
        <v>0</v>
      </c>
      <c r="F100" s="39">
        <f t="shared" si="128"/>
        <v>0</v>
      </c>
      <c r="G100" s="39">
        <f t="shared" si="128"/>
        <v>0</v>
      </c>
      <c r="H100" s="39">
        <f t="shared" si="128"/>
        <v>0</v>
      </c>
      <c r="I100" s="39">
        <f t="shared" si="128"/>
        <v>0</v>
      </c>
      <c r="J100" s="39">
        <f t="shared" si="128"/>
        <v>0</v>
      </c>
      <c r="K100" s="39">
        <f t="shared" ref="K100:AN100" si="129">SUM(K101:K105)</f>
        <v>0</v>
      </c>
      <c r="L100" s="39">
        <f t="shared" si="129"/>
        <v>0</v>
      </c>
      <c r="M100" s="39">
        <f t="shared" si="129"/>
        <v>0</v>
      </c>
      <c r="N100" s="39">
        <f t="shared" si="129"/>
        <v>0</v>
      </c>
      <c r="O100" s="39">
        <f t="shared" si="129"/>
        <v>0</v>
      </c>
      <c r="P100" s="39">
        <f t="shared" si="129"/>
        <v>0</v>
      </c>
      <c r="Q100" s="39">
        <f t="shared" si="129"/>
        <v>0</v>
      </c>
      <c r="R100" s="39">
        <f t="shared" si="129"/>
        <v>0</v>
      </c>
      <c r="S100" s="39">
        <f t="shared" si="129"/>
        <v>0</v>
      </c>
      <c r="T100" s="39">
        <f t="shared" si="129"/>
        <v>0</v>
      </c>
      <c r="U100" s="39">
        <f t="shared" si="129"/>
        <v>0</v>
      </c>
      <c r="V100" s="39">
        <f t="shared" si="129"/>
        <v>0</v>
      </c>
      <c r="W100" s="39">
        <f t="shared" si="129"/>
        <v>0</v>
      </c>
      <c r="X100" s="39">
        <f t="shared" si="129"/>
        <v>0</v>
      </c>
      <c r="Y100" s="39">
        <f t="shared" si="129"/>
        <v>0</v>
      </c>
      <c r="Z100" s="39">
        <f t="shared" si="129"/>
        <v>0</v>
      </c>
      <c r="AA100" s="39">
        <f t="shared" si="129"/>
        <v>0</v>
      </c>
      <c r="AB100" s="39">
        <f t="shared" si="129"/>
        <v>0</v>
      </c>
      <c r="AC100" s="39">
        <f t="shared" si="129"/>
        <v>0</v>
      </c>
      <c r="AD100" s="39">
        <f t="shared" si="129"/>
        <v>0</v>
      </c>
      <c r="AE100" s="39">
        <f t="shared" si="129"/>
        <v>0</v>
      </c>
      <c r="AF100" s="39">
        <f t="shared" si="129"/>
        <v>0</v>
      </c>
      <c r="AG100" s="39">
        <f t="shared" si="129"/>
        <v>0</v>
      </c>
      <c r="AH100" s="39">
        <f t="shared" si="129"/>
        <v>0</v>
      </c>
      <c r="AI100" s="39">
        <f t="shared" si="129"/>
        <v>0</v>
      </c>
      <c r="AJ100" s="39">
        <f t="shared" si="129"/>
        <v>0</v>
      </c>
      <c r="AK100" s="39">
        <f t="shared" si="129"/>
        <v>0</v>
      </c>
      <c r="AL100" s="39">
        <f t="shared" si="129"/>
        <v>0</v>
      </c>
      <c r="AM100" s="39">
        <f t="shared" si="129"/>
        <v>0</v>
      </c>
      <c r="AN100" s="39">
        <f t="shared" si="129"/>
        <v>0</v>
      </c>
    </row>
    <row r="101" spans="1:40" ht="24" x14ac:dyDescent="0.2">
      <c r="A101" s="52" t="s">
        <v>133</v>
      </c>
      <c r="B101" s="65" t="s">
        <v>200</v>
      </c>
      <c r="C101" s="66" t="s">
        <v>201</v>
      </c>
      <c r="D101" s="24" t="s">
        <v>65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f t="shared" si="83"/>
        <v>0</v>
      </c>
      <c r="L101" s="41">
        <f t="shared" si="84"/>
        <v>0</v>
      </c>
      <c r="M101" s="41">
        <f t="shared" si="85"/>
        <v>0</v>
      </c>
      <c r="N101" s="41">
        <f t="shared" si="86"/>
        <v>0</v>
      </c>
      <c r="O101" s="41">
        <f t="shared" si="87"/>
        <v>0</v>
      </c>
      <c r="P101" s="41">
        <f t="shared" si="88"/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</row>
    <row r="102" spans="1:40" ht="24" x14ac:dyDescent="0.2">
      <c r="A102" s="52" t="s">
        <v>133</v>
      </c>
      <c r="B102" s="65" t="s">
        <v>202</v>
      </c>
      <c r="C102" s="66" t="s">
        <v>203</v>
      </c>
      <c r="D102" s="24" t="s">
        <v>65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f t="shared" si="83"/>
        <v>0</v>
      </c>
      <c r="L102" s="41">
        <f t="shared" si="84"/>
        <v>0</v>
      </c>
      <c r="M102" s="41">
        <f t="shared" si="85"/>
        <v>0</v>
      </c>
      <c r="N102" s="41">
        <f t="shared" si="86"/>
        <v>0</v>
      </c>
      <c r="O102" s="41">
        <f t="shared" si="87"/>
        <v>0</v>
      </c>
      <c r="P102" s="41">
        <f t="shared" si="88"/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</row>
    <row r="103" spans="1:40" ht="24" x14ac:dyDescent="0.2">
      <c r="A103" s="52" t="s">
        <v>133</v>
      </c>
      <c r="B103" s="65" t="s">
        <v>204</v>
      </c>
      <c r="C103" s="66" t="s">
        <v>205</v>
      </c>
      <c r="D103" s="24" t="s">
        <v>65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83"/>
        <v>0</v>
      </c>
      <c r="L103" s="41">
        <f t="shared" si="84"/>
        <v>0</v>
      </c>
      <c r="M103" s="41">
        <f t="shared" si="85"/>
        <v>0</v>
      </c>
      <c r="N103" s="41">
        <f t="shared" si="86"/>
        <v>0</v>
      </c>
      <c r="O103" s="41">
        <f t="shared" si="87"/>
        <v>0</v>
      </c>
      <c r="P103" s="41">
        <f t="shared" si="88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</row>
    <row r="104" spans="1:40" ht="24" x14ac:dyDescent="0.2">
      <c r="A104" s="52" t="s">
        <v>133</v>
      </c>
      <c r="B104" s="65" t="s">
        <v>206</v>
      </c>
      <c r="C104" s="66" t="s">
        <v>207</v>
      </c>
      <c r="D104" s="24" t="s">
        <v>65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f t="shared" ref="K104:K105" si="130">SUM(Q104,W104,AC104,AI104)</f>
        <v>0</v>
      </c>
      <c r="L104" s="41">
        <f t="shared" ref="L104:L105" si="131">SUM(R104,X104,AD104,AJ104)</f>
        <v>0</v>
      </c>
      <c r="M104" s="41">
        <f t="shared" ref="M104:M105" si="132">SUM(S104,Y104,AE104,AK104)</f>
        <v>0</v>
      </c>
      <c r="N104" s="41">
        <f t="shared" ref="N104:N105" si="133">SUM(T104,Z104,AF104,AL104)</f>
        <v>0</v>
      </c>
      <c r="O104" s="41">
        <f t="shared" ref="O104:O105" si="134">SUM(U104,AA104,AG104,AM104)</f>
        <v>0</v>
      </c>
      <c r="P104" s="41">
        <f t="shared" ref="P104:P105" si="135">SUM(V104,AB104,AH104,AN104)</f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</row>
    <row r="105" spans="1:40" ht="24" x14ac:dyDescent="0.2">
      <c r="A105" s="52" t="s">
        <v>133</v>
      </c>
      <c r="B105" s="65" t="s">
        <v>191</v>
      </c>
      <c r="C105" s="66" t="s">
        <v>208</v>
      </c>
      <c r="D105" s="24" t="s">
        <v>65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f t="shared" si="130"/>
        <v>0</v>
      </c>
      <c r="L105" s="41">
        <f t="shared" si="131"/>
        <v>0</v>
      </c>
      <c r="M105" s="41">
        <f t="shared" si="132"/>
        <v>0</v>
      </c>
      <c r="N105" s="41">
        <f t="shared" si="133"/>
        <v>0</v>
      </c>
      <c r="O105" s="41">
        <f t="shared" si="134"/>
        <v>0</v>
      </c>
      <c r="P105" s="41">
        <f t="shared" si="135"/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</row>
  </sheetData>
  <mergeCells count="22"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19</cp:revision>
  <cp:lastPrinted>2023-02-07T05:05:20Z</cp:lastPrinted>
  <dcterms:created xsi:type="dcterms:W3CDTF">2019-10-22T03:39:58Z</dcterms:created>
  <dcterms:modified xsi:type="dcterms:W3CDTF">2024-07-28T09:42:49Z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